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Приложение 1" sheetId="2" r:id="rId1"/>
  </sheets>
  <definedNames>
    <definedName name="_xlnm.Print_Titles" localSheetId="0">'Приложение 1'!$13:$15</definedName>
  </definedNames>
  <calcPr calcId="125725"/>
</workbook>
</file>

<file path=xl/calcChain.xml><?xml version="1.0" encoding="utf-8"?>
<calcChain xmlns="http://schemas.openxmlformats.org/spreadsheetml/2006/main">
  <c r="G456" i="2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19"/>
  <c r="F395" l="1"/>
  <c r="F397"/>
  <c r="F399"/>
  <c r="F240"/>
  <c r="F238" s="1"/>
  <c r="F237" s="1"/>
  <c r="F519"/>
  <c r="F504"/>
  <c r="F668"/>
  <c r="F670"/>
  <c r="F639"/>
  <c r="F630"/>
  <c r="F561"/>
  <c r="F542"/>
  <c r="F541" s="1"/>
  <c r="F523"/>
  <c r="F522" s="1"/>
  <c r="F521" s="1"/>
  <c r="F480"/>
  <c r="F479" s="1"/>
  <c r="F478" s="1"/>
  <c r="F460"/>
  <c r="F459" s="1"/>
  <c r="F458" s="1"/>
  <c r="F467"/>
  <c r="F466" s="1"/>
  <c r="F375"/>
  <c r="F332"/>
  <c r="F331" s="1"/>
  <c r="F144"/>
  <c r="F143" s="1"/>
  <c r="F116"/>
  <c r="F115" s="1"/>
  <c r="F303"/>
  <c r="F302" s="1"/>
  <c r="F252"/>
  <c r="F251" s="1"/>
  <c r="F250" s="1"/>
  <c r="F249" s="1"/>
  <c r="F186"/>
  <c r="F35"/>
  <c r="F34" s="1"/>
  <c r="F33" s="1"/>
  <c r="F32" s="1"/>
  <c r="F156"/>
  <c r="F106"/>
  <c r="F104" s="1"/>
  <c r="F103" s="1"/>
  <c r="F102" s="1"/>
  <c r="F51"/>
  <c r="F43"/>
  <c r="F27"/>
  <c r="F26"/>
  <c r="F536"/>
  <c r="F473"/>
  <c r="F472" s="1"/>
  <c r="F471" s="1"/>
  <c r="F464"/>
  <c r="F463" s="1"/>
  <c r="F462" s="1"/>
  <c r="F329"/>
  <c r="F191"/>
  <c r="F656"/>
  <c r="F655" s="1"/>
  <c r="F654" s="1"/>
  <c r="F673"/>
  <c r="F675"/>
  <c r="F665"/>
  <c r="F664" s="1"/>
  <c r="F662"/>
  <c r="F660"/>
  <c r="F652"/>
  <c r="F650"/>
  <c r="F647"/>
  <c r="F645"/>
  <c r="F637"/>
  <c r="F636" s="1"/>
  <c r="F632"/>
  <c r="F625"/>
  <c r="F624" s="1"/>
  <c r="F623" s="1"/>
  <c r="F621"/>
  <c r="F620" s="1"/>
  <c r="F619" s="1"/>
  <c r="F618" s="1"/>
  <c r="F615"/>
  <c r="F614" s="1"/>
  <c r="F613" s="1"/>
  <c r="F611"/>
  <c r="F610" s="1"/>
  <c r="F609" s="1"/>
  <c r="F607"/>
  <c r="F606" s="1"/>
  <c r="F605" s="1"/>
  <c r="F601"/>
  <c r="F600" s="1"/>
  <c r="F599" s="1"/>
  <c r="F597"/>
  <c r="F596" s="1"/>
  <c r="F594"/>
  <c r="F593" s="1"/>
  <c r="F592" s="1"/>
  <c r="F590"/>
  <c r="F589" s="1"/>
  <c r="F588" s="1"/>
  <c r="F584"/>
  <c r="F583" s="1"/>
  <c r="F581"/>
  <c r="F580" s="1"/>
  <c r="F579" s="1"/>
  <c r="F576"/>
  <c r="F575" s="1"/>
  <c r="F574" s="1"/>
  <c r="F572"/>
  <c r="F571" s="1"/>
  <c r="F569"/>
  <c r="F568" s="1"/>
  <c r="F567" s="1"/>
  <c r="F563"/>
  <c r="F558"/>
  <c r="F556"/>
  <c r="F552"/>
  <c r="F551" s="1"/>
  <c r="F550" s="1"/>
  <c r="F548"/>
  <c r="F547" s="1"/>
  <c r="F546" s="1"/>
  <c r="F539"/>
  <c r="F538" s="1"/>
  <c r="F533"/>
  <c r="F532" s="1"/>
  <c r="F528"/>
  <c r="F527" s="1"/>
  <c r="F526" s="1"/>
  <c r="F517"/>
  <c r="F516" s="1"/>
  <c r="F514"/>
  <c r="F512"/>
  <c r="F509"/>
  <c r="F508" s="1"/>
  <c r="F506"/>
  <c r="F500"/>
  <c r="F499" s="1"/>
  <c r="F496"/>
  <c r="F495" s="1"/>
  <c r="F493"/>
  <c r="F492" s="1"/>
  <c r="F490"/>
  <c r="F488"/>
  <c r="F485"/>
  <c r="F476"/>
  <c r="F475" s="1"/>
  <c r="F390"/>
  <c r="F389" s="1"/>
  <c r="F388" s="1"/>
  <c r="F387" s="1"/>
  <c r="F384"/>
  <c r="F383" s="1"/>
  <c r="F382" s="1"/>
  <c r="F380"/>
  <c r="F379" s="1"/>
  <c r="F377"/>
  <c r="F372"/>
  <c r="F370"/>
  <c r="F366"/>
  <c r="F365" s="1"/>
  <c r="F364" s="1"/>
  <c r="F360"/>
  <c r="F359" s="1"/>
  <c r="F358" s="1"/>
  <c r="F356"/>
  <c r="F355" s="1"/>
  <c r="F354" s="1"/>
  <c r="F351"/>
  <c r="F350" s="1"/>
  <c r="F348"/>
  <c r="F346"/>
  <c r="F343"/>
  <c r="F342" s="1"/>
  <c r="F337"/>
  <c r="F336" s="1"/>
  <c r="F334"/>
  <c r="F327"/>
  <c r="F324"/>
  <c r="F323" s="1"/>
  <c r="F320"/>
  <c r="F319" s="1"/>
  <c r="F318" s="1"/>
  <c r="F314"/>
  <c r="F313" s="1"/>
  <c r="F312" s="1"/>
  <c r="F311" s="1"/>
  <c r="F309"/>
  <c r="F308" s="1"/>
  <c r="F307" s="1"/>
  <c r="F306" s="1"/>
  <c r="F298"/>
  <c r="F297" s="1"/>
  <c r="F296" s="1"/>
  <c r="F295" s="1"/>
  <c r="F293"/>
  <c r="F292" s="1"/>
  <c r="F291" s="1"/>
  <c r="F290" s="1"/>
  <c r="F288"/>
  <c r="F287" s="1"/>
  <c r="F286" s="1"/>
  <c r="F285" s="1"/>
  <c r="F283"/>
  <c r="F282" s="1"/>
  <c r="F281" s="1"/>
  <c r="F280" s="1"/>
  <c r="F278"/>
  <c r="F277" s="1"/>
  <c r="F276" s="1"/>
  <c r="F275" s="1"/>
  <c r="F273"/>
  <c r="F272" s="1"/>
  <c r="F271" s="1"/>
  <c r="F270" s="1"/>
  <c r="F268"/>
  <c r="F267" s="1"/>
  <c r="F266" s="1"/>
  <c r="F265" s="1"/>
  <c r="F262"/>
  <c r="F261" s="1"/>
  <c r="F260" s="1"/>
  <c r="F259" s="1"/>
  <c r="F257"/>
  <c r="F256" s="1"/>
  <c r="F255" s="1"/>
  <c r="F254" s="1"/>
  <c r="F247"/>
  <c r="F246" s="1"/>
  <c r="F244"/>
  <c r="F243" s="1"/>
  <c r="F235"/>
  <c r="F233"/>
  <c r="F227"/>
  <c r="F226" s="1"/>
  <c r="F225" s="1"/>
  <c r="F224" s="1"/>
  <c r="F222"/>
  <c r="F221" s="1"/>
  <c r="F220" s="1"/>
  <c r="F219" s="1"/>
  <c r="F217"/>
  <c r="F214"/>
  <c r="F209"/>
  <c r="F207" s="1"/>
  <c r="F206" s="1"/>
  <c r="F205" s="1"/>
  <c r="F203"/>
  <c r="F202" s="1"/>
  <c r="F201" s="1"/>
  <c r="F200" s="1"/>
  <c r="F198"/>
  <c r="F197" s="1"/>
  <c r="F196" s="1"/>
  <c r="F194"/>
  <c r="F182"/>
  <c r="F181" s="1"/>
  <c r="F180" s="1"/>
  <c r="F179" s="1"/>
  <c r="F177"/>
  <c r="F173"/>
  <c r="F172" s="1"/>
  <c r="F169"/>
  <c r="F167"/>
  <c r="F151"/>
  <c r="F136"/>
  <c r="F131"/>
  <c r="F162"/>
  <c r="F153"/>
  <c r="F150" s="1"/>
  <c r="F148"/>
  <c r="F147" s="1"/>
  <c r="F141"/>
  <c r="F139"/>
  <c r="F133"/>
  <c r="F128"/>
  <c r="F125"/>
  <c r="F123"/>
  <c r="F111"/>
  <c r="F110" s="1"/>
  <c r="F109" s="1"/>
  <c r="F108" s="1"/>
  <c r="F100"/>
  <c r="F99" s="1"/>
  <c r="F98" s="1"/>
  <c r="F97" s="1"/>
  <c r="F95"/>
  <c r="F94" s="1"/>
  <c r="F93" s="1"/>
  <c r="F92" s="1"/>
  <c r="F90"/>
  <c r="F89" s="1"/>
  <c r="F88" s="1"/>
  <c r="F86"/>
  <c r="F84" s="1"/>
  <c r="F83" s="1"/>
  <c r="F82" s="1"/>
  <c r="F78"/>
  <c r="F75"/>
  <c r="F70"/>
  <c r="F68" s="1"/>
  <c r="F61"/>
  <c r="F60" s="1"/>
  <c r="F59" s="1"/>
  <c r="F58" s="1"/>
  <c r="F56"/>
  <c r="F55" s="1"/>
  <c r="F54" s="1"/>
  <c r="F53" s="1"/>
  <c r="F48"/>
  <c r="F40"/>
  <c r="F21"/>
  <c r="F20" s="1"/>
  <c r="F394" l="1"/>
  <c r="F393" s="1"/>
  <c r="F392" s="1"/>
  <c r="F604"/>
  <c r="F603" s="1"/>
  <c r="F566"/>
  <c r="F565" s="1"/>
  <c r="F560"/>
  <c r="F629"/>
  <c r="F628" s="1"/>
  <c r="F627" s="1"/>
  <c r="F635"/>
  <c r="F634" s="1"/>
  <c r="F667"/>
  <c r="F457"/>
  <c r="F456" s="1"/>
  <c r="F470"/>
  <c r="F469" s="1"/>
  <c r="F374"/>
  <c r="F47"/>
  <c r="F46" s="1"/>
  <c r="F45" s="1"/>
  <c r="F301"/>
  <c r="F300" s="1"/>
  <c r="F67"/>
  <c r="F66" s="1"/>
  <c r="F535"/>
  <c r="F531" s="1"/>
  <c r="F555"/>
  <c r="F554" s="1"/>
  <c r="F386"/>
  <c r="F487"/>
  <c r="F484" s="1"/>
  <c r="F190"/>
  <c r="F189" s="1"/>
  <c r="F188" s="1"/>
  <c r="F644"/>
  <c r="F659"/>
  <c r="F658" s="1"/>
  <c r="F587"/>
  <c r="F586" s="1"/>
  <c r="F649"/>
  <c r="F672"/>
  <c r="F578"/>
  <c r="F617"/>
  <c r="F503"/>
  <c r="F502" s="1"/>
  <c r="F498"/>
  <c r="F242"/>
  <c r="F525"/>
  <c r="F511"/>
  <c r="F345"/>
  <c r="F341" s="1"/>
  <c r="F369"/>
  <c r="F368" s="1"/>
  <c r="F326"/>
  <c r="F322" s="1"/>
  <c r="F317" s="1"/>
  <c r="F316" s="1"/>
  <c r="F353"/>
  <c r="F232"/>
  <c r="F231" s="1"/>
  <c r="F213"/>
  <c r="F212" s="1"/>
  <c r="F211" s="1"/>
  <c r="F166"/>
  <c r="F165" s="1"/>
  <c r="F164" s="1"/>
  <c r="F155"/>
  <c r="F146"/>
  <c r="F138"/>
  <c r="F135" s="1"/>
  <c r="F122"/>
  <c r="F121" s="1"/>
  <c r="F74"/>
  <c r="F73" s="1"/>
  <c r="F72" s="1"/>
  <c r="F39"/>
  <c r="F38" s="1"/>
  <c r="F37" s="1"/>
  <c r="F19"/>
  <c r="F18" s="1"/>
  <c r="F340" l="1"/>
  <c r="F339" s="1"/>
  <c r="F483"/>
  <c r="F482" s="1"/>
  <c r="F530"/>
  <c r="F363"/>
  <c r="F362" s="1"/>
  <c r="F545"/>
  <c r="F544" s="1"/>
  <c r="F643"/>
  <c r="F642" s="1"/>
  <c r="F230"/>
  <c r="F229" s="1"/>
  <c r="F114"/>
  <c r="F113" s="1"/>
  <c r="F185"/>
  <c r="F184" s="1"/>
  <c r="F641" l="1"/>
  <c r="F16" s="1"/>
</calcChain>
</file>

<file path=xl/sharedStrings.xml><?xml version="1.0" encoding="utf-8"?>
<sst xmlns="http://schemas.openxmlformats.org/spreadsheetml/2006/main" count="2502" uniqueCount="720">
  <si>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</si>
  <si>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ШТРАФЫ, САНКЦИИ, ВОЗМЕЩЕНИЕ УЩЕРБА</t>
  </si>
  <si>
    <t>НАЛОГОВЫЕ И НЕНАЛОГОВЫЕ ДОХОДЫ</t>
  </si>
  <si>
    <t>Прочие неналоговые доходы бюджетов городских округов</t>
  </si>
  <si>
    <t>Прочие неналоговые доходы</t>
  </si>
  <si>
    <t>Невыясненные поступления, зачисляемые в бюджеты городских округов</t>
  </si>
  <si>
    <t>Невыясненные поступления</t>
  </si>
  <si>
    <t>ПРОЧИЕ НЕНАЛОГОВЫЕ ДОХОДЫ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</si>
  <si>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</si>
  <si>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</si>
  <si>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</si>
  <si>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государственной и муниципальной собственности</t>
  </si>
  <si>
    <t>ДОХОДЫ ОТ ПРОДАЖИ МАТЕРИАЛЬНЫХ И НЕМАТЕРИАЛЬНЫХ АКТИВОВ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</si>
  <si>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</si>
  <si>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Плата за использование лесов</t>
  </si>
  <si>
    <t>ПЛАТЕЖИ ПРИ ПОЛЬЗОВАНИИ ПРИРОДНЫМИ РЕСУРСАМИ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</si>
  <si>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</si>
  <si>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</si>
  <si>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</si>
  <si>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</si>
  <si>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</si>
  <si>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</si>
  <si>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928</t>
  </si>
  <si>
    <t>Денежные взыскания (штрафы) за нарушение бюджетного законодательства (в части бюджетов городских округов)</t>
  </si>
  <si>
    <t>Денежные взыскания (штрафы) за нарушение бюджетного законодательства Российской Федерации</t>
  </si>
  <si>
    <t>927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</si>
  <si>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</si>
  <si>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</si>
  <si>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923</t>
  </si>
  <si>
    <t>Прочие безвозмездные поступления в бюджеты городских округов</t>
  </si>
  <si>
    <t>ПРОЧИЕ БЕЗВОЗМЕЗДНЫЕ ПОСТУПЛЕНИЯ</t>
  </si>
  <si>
    <t>БЕЗВОЗМЕЗДНЫЕ ПОСТУПЛЕНИЯ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</si>
  <si>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</si>
  <si>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компенсации затрат государства</t>
  </si>
  <si>
    <t>ДОХОДЫ ОТ ОКАЗАНИЯ ПЛАТНЫХ УСЛУГ (РАБОТ) И КОМПЕНСАЦИИ ЗАТРАТ ГОСУДАРСТВА</t>
  </si>
  <si>
    <t>922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</si>
  <si>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</si>
  <si>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</si>
  <si>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</si>
  <si>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921</t>
  </si>
  <si>
    <t>920</t>
  </si>
  <si>
    <t>Прочие доходы от компенсации затрат бюджетов городских округов</t>
  </si>
  <si>
    <t>919</t>
  </si>
  <si>
    <t>Прочие доходы от оказания платных услуг (работ) получателями средств бюджетов городских округов</t>
  </si>
  <si>
    <t>Доходы от оказания платных услуг (работ)</t>
  </si>
  <si>
    <t>916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</si>
  <si>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</si>
  <si>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</si>
  <si>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</si>
  <si>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</si>
  <si>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ГОСУДАРСТВЕННАЯ ПОШЛИНА</t>
  </si>
  <si>
    <t>915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</si>
  <si>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</si>
  <si>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</si>
  <si>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</si>
  <si>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</si>
  <si>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Государственная пошлина за выдачу разрешения на установку рекламной конструкции</t>
  </si>
  <si>
    <t>914</t>
  </si>
  <si>
    <t>912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</si>
  <si>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</si>
  <si>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</si>
  <si>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</si>
  <si>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</si>
  <si>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Платежи от государственных и муниципальных унитарных предприятий</t>
  </si>
  <si>
    <t>Доходы от сдачи в аренду имущества, составляющего казну городских округов (за исключением земельных участков)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</si>
  <si>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</si>
  <si>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</si>
  <si>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911</t>
  </si>
  <si>
    <t>910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</si>
  <si>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</si>
  <si>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</si>
  <si>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</si>
  <si>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</si>
  <si>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Прочие субвенции бюджетам городских округов</t>
  </si>
  <si>
    <t>Прочие субвенции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</si>
  <si>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</si>
  <si>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</si>
  <si>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на оплату жилищно-коммунальных услуг отдельным категориям граждан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</si>
  <si>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</si>
  <si>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</si>
  <si>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бюджетной системы Российской Федерации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</si>
  <si>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</si>
  <si>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</si>
  <si>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</si>
  <si>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</si>
  <si>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</si>
  <si>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</si>
  <si>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</si>
  <si>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908</t>
  </si>
  <si>
    <t>907</t>
  </si>
  <si>
    <t>905</t>
  </si>
  <si>
    <t>903</t>
  </si>
  <si>
    <t>901</t>
  </si>
  <si>
    <t>844</t>
  </si>
  <si>
    <t>835</t>
  </si>
  <si>
    <t>834</t>
  </si>
  <si>
    <t>830</t>
  </si>
  <si>
    <t>829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</si>
  <si>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</si>
  <si>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822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</si>
  <si>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</si>
  <si>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</si>
  <si>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821</t>
  </si>
  <si>
    <t>820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</si>
  <si>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</si>
  <si>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 недрах</t>
  </si>
  <si>
    <t>819</t>
  </si>
  <si>
    <t>817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</si>
  <si>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</si>
  <si>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812</t>
  </si>
  <si>
    <t>808</t>
  </si>
  <si>
    <t>805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</si>
  <si>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округов. В части штрафов за невнесение установленной платы за пользование на платной основе парковками (парковочными местами).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</si>
  <si>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</si>
  <si>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801</t>
  </si>
  <si>
    <t>Денежные взыскания (штрафы) за нарушение законодательства Российской Федерации об электроэнергетике</t>
  </si>
  <si>
    <t>498</t>
  </si>
  <si>
    <t>415</t>
  </si>
  <si>
    <t>322</t>
  </si>
  <si>
    <t>Денежные взыскания (штрафы) за нарушение земельного законодательства</t>
  </si>
  <si>
    <t>321</t>
  </si>
  <si>
    <t>318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</si>
  <si>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</si>
  <si>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</si>
  <si>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</si>
  <si>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</si>
  <si>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</si>
  <si>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</si>
  <si>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</si>
  <si>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</si>
  <si>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налогах и сборах</t>
  </si>
  <si>
    <t>Прочие местные налоги и сборы,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</si>
  <si>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</si>
  <si>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налоги и сборы (по отмененным местным налогам и сборам)</t>
  </si>
  <si>
    <t>Налоги на имущество</t>
  </si>
  <si>
    <t>ЗАДОЛЖЕННОСТЬ И ПЕРЕРАСЧЕТЫ ПО ОТМЕНЕННЫМ НАЛОГАМ, СБОРАМ И ИНЫМ ОБЯЗАТЕЛЬНЫМ ПЛАТЕЖАМ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</si>
  <si>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</si>
  <si>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</si>
  <si>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</si>
  <si>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</si>
  <si>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</si>
  <si>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</si>
  <si>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</si>
  <si>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налогообложения, зачисляемый в бюджеты городских округов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</si>
  <si>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</si>
  <si>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</si>
  <si>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 xml:space="preserve">Единый сельскохозяйственный налог 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</si>
  <si>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</si>
  <si>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</si>
  <si>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</si>
  <si>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</si>
  <si>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</si>
  <si>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</si>
  <si>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</si>
  <si>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</t>
  </si>
  <si>
    <t>НАЛОГИ НА ПРИБЫЛЬ, ДОХОДЫ</t>
  </si>
  <si>
    <t>182</t>
  </si>
  <si>
    <t>180</t>
  </si>
  <si>
    <t>177</t>
  </si>
  <si>
    <t>161</t>
  </si>
  <si>
    <t>157</t>
  </si>
  <si>
    <t>153</t>
  </si>
  <si>
    <t>150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</si>
  <si>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</si>
  <si>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141</t>
  </si>
  <si>
    <t>106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</si>
  <si>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</si>
  <si>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</si>
  <si>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</si>
  <si>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</si>
  <si>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</si>
  <si>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</si>
  <si>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100</t>
  </si>
  <si>
    <t>096</t>
  </si>
  <si>
    <t>081</t>
  </si>
  <si>
    <t>076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</si>
  <si>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</si>
  <si>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</si>
  <si>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</si>
  <si>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атмосферный воздух стационарными объектами</t>
  </si>
  <si>
    <t>Плата за негативное воздействие на окружающую среду</t>
  </si>
  <si>
    <t>048</t>
  </si>
  <si>
    <t>Наименование показателей</t>
  </si>
  <si>
    <t>Код бюджетной классификации</t>
  </si>
  <si>
    <t>доходов бюджета города</t>
  </si>
  <si>
    <t>ВСЕГО ДОХОДОВ</t>
  </si>
  <si>
    <t xml:space="preserve">ФЕДЕРАЛЬНАЯ СЛУЖБА ПО НАДЗОРУ В СФЕРЕ ПРИРОДОПОЛЬЗОВАНИЯ </t>
  </si>
  <si>
    <t xml:space="preserve">11201000010000120
</t>
  </si>
  <si>
    <t>11201010010000120</t>
  </si>
  <si>
    <t>11201020010000120</t>
  </si>
  <si>
    <t>11201030010000120</t>
  </si>
  <si>
    <t>11201040010000120</t>
  </si>
  <si>
    <t>11600000000000000</t>
  </si>
  <si>
    <t>11625000000000140</t>
  </si>
  <si>
    <t>11625010010000140</t>
  </si>
  <si>
    <t>11625050010000140</t>
  </si>
  <si>
    <t>11625060010000140</t>
  </si>
  <si>
    <t>ФЕДЕРАЛЬНОЕ АГЕНСТВО ПО РЫБОЛОВСТВУ</t>
  </si>
  <si>
    <t>11625030010000140</t>
  </si>
  <si>
    <t>11643000010000140</t>
  </si>
  <si>
    <t>11690000000000140</t>
  </si>
  <si>
    <t>11690040040000140</t>
  </si>
  <si>
    <t xml:space="preserve">ФЕДЕРАЛЬНАЯ СЛУЖБА ПО ВЕТЕРИНАРНОМУ И ФИТОСАНИТАРНОМУ НАДЗОРУ </t>
  </si>
  <si>
    <t>10000000000000000</t>
  </si>
  <si>
    <t>ФЕДЕРАЛЬНАЯ СЛУЖБА ПО НАДЗОРУ В СФЕРЕ СВЯЗИ, ИНФОРМАЦИОННЫХ ТЕХНОЛОГИЙ И МАССОВЫХ КОММУНИКАЦИЙ</t>
  </si>
  <si>
    <t>ФЕДЕРАЛЬНОЕ КАЗНАЧЕЙСТВО</t>
  </si>
  <si>
    <t>10300000000000000</t>
  </si>
  <si>
    <t>10302000010000110</t>
  </si>
  <si>
    <t>10302230010000110</t>
  </si>
  <si>
    <t>10302240010000110</t>
  </si>
  <si>
    <t>10302250010000110</t>
  </si>
  <si>
    <t>10302260010000110</t>
  </si>
  <si>
    <t>ФЕДЕРАЛЬНАЯ СЛУЖБА ПО НАДЗОРУ В СФЕРЕ ТРАНСПОРТА</t>
  </si>
  <si>
    <t>ФЕДЕРАЛЬНАЯ СЛУЖБА ПО НАДЗОРУ В СФЕРЕ ЗАЩИТЫ ПРАВ ПОТРЕБИТЕЛЕЙ И БЛАГОПОЛУЧИЯ ЧЕЛОВЕКА</t>
  </si>
  <si>
    <t>11608000010000140</t>
  </si>
  <si>
    <t>11608010010000140</t>
  </si>
  <si>
    <t>11608020010000140</t>
  </si>
  <si>
    <t>11628000010000140</t>
  </si>
  <si>
    <t>ФЕДЕРАЛЬНАЯ СЛУЖБА ПО ТРУДУ И ЗАНЯТОСТИ</t>
  </si>
  <si>
    <t>ФЕДЕРАЛЬНАЯ ТАМОЖЕННАЯ СЛУЖБА</t>
  </si>
  <si>
    <t>ФЕДЕРАЛЬНАЯ СЛУЖБА ГОСУДАРСТВЕННОЙ СТАТИСТИКИ</t>
  </si>
  <si>
    <t>ФЕДЕРАЛЬНАЯ АНТИМОНОПОЛЬНАЯ СЛУЖБА</t>
  </si>
  <si>
    <t>11633000000000140</t>
  </si>
  <si>
    <t>11633040040000140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</si>
  <si>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</si>
  <si>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СЛУЖБА ВОЙСК НАЦИОНАЛЬНОЙ ГВАРДИИ РОССИЙСКОЙ ФЕДЕРАЦИИ</t>
  </si>
  <si>
    <t>ФЕДЕРАЛЬНАЯ НАЛОГОВАЯ СЛУЖБА</t>
  </si>
  <si>
    <t>10100000000000000</t>
  </si>
  <si>
    <t>10102000010000110</t>
  </si>
  <si>
    <t>10102010010000110</t>
  </si>
  <si>
    <t>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</si>
  <si>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</si>
  <si>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10102030010000110</t>
  </si>
  <si>
    <t>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</si>
  <si>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</si>
  <si>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10500000000000000</t>
  </si>
  <si>
    <t>10501000000000110</t>
  </si>
  <si>
    <t>10501011010000110</t>
  </si>
  <si>
    <t>10501010010000110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</si>
  <si>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</si>
  <si>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</si>
  <si>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</si>
  <si>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</si>
  <si>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</si>
  <si>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10502000020000110</t>
  </si>
  <si>
    <t>10502010020000110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</si>
  <si>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</si>
  <si>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</si>
  <si>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10503000010000110</t>
  </si>
  <si>
    <t>10503010010000110</t>
  </si>
  <si>
    <t>10504000020000110</t>
  </si>
  <si>
    <t>10504010020000110</t>
  </si>
  <si>
    <t>10600000000000000</t>
  </si>
  <si>
    <t>10601000000000110</t>
  </si>
  <si>
    <t>10601020040000110</t>
  </si>
  <si>
    <t>10606000000000110</t>
  </si>
  <si>
    <t>10606032040000110</t>
  </si>
  <si>
    <t>Земельный налог с организаций</t>
  </si>
  <si>
    <t>10606030000000110</t>
  </si>
  <si>
    <t>10606040000000110</t>
  </si>
  <si>
    <t>Земельный налог с физических лиц</t>
  </si>
  <si>
    <t>10606042040000110</t>
  </si>
  <si>
    <t>10800000000000000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</si>
  <si>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</si>
  <si>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</si>
  <si>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</si>
  <si>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10900000000000000</t>
  </si>
  <si>
    <t>10904000000000110</t>
  </si>
  <si>
    <t>10904050000000110</t>
  </si>
  <si>
    <t>Земельный налог (по обязательствам, возникшим до 1 января 2006 года)</t>
  </si>
  <si>
    <t>10904052040000110</t>
  </si>
  <si>
    <t>Земельный налог (по обязательствам, возникшим до 1 января 2006 года), мобилизуемый на территориях городских округов</t>
  </si>
  <si>
    <t>10907000000000110</t>
  </si>
  <si>
    <t>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</si>
  <si>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</si>
  <si>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10907032040000110</t>
  </si>
  <si>
    <t>10907050000000110</t>
  </si>
  <si>
    <t>10907052040000110</t>
  </si>
  <si>
    <t>11603000000000140</t>
  </si>
  <si>
    <t>11603010010000140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</si>
  <si>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</si>
  <si>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11603030010000140</t>
  </si>
  <si>
    <t>11606000010000140</t>
  </si>
  <si>
    <t xml:space="preserve">МИНИСТЕРСТВО ВНУТРЕННИХ ДЕЛ РОССИЙСКОЙ ФЕДЕРАЦИИ
</t>
  </si>
  <si>
    <t>11630000010000140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</si>
  <si>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</si>
  <si>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</si>
  <si>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11630013010000140</t>
  </si>
  <si>
    <t>11630030010000140</t>
  </si>
  <si>
    <t>МИНИСТЕРСТВО ЮСТИЦИИ РОССИЙСКОЙ ФЕДЕРАЦИИ</t>
  </si>
  <si>
    <t>ФЕДЕРАЛЬНАЯ СЛУЖБА ГОСУДАРСТВЕННОЙ РЕГИСТРАЦИИ, КАДАСТРА И КАРТОГРАФИИ</t>
  </si>
  <si>
    <t>ФЕДЕРАЛЬНАЯ СЛУЖБА СУДЕБНЫХ ПРИСТАВОВ</t>
  </si>
  <si>
    <t>ГЕНЕРАЛЬНАЯ ПРОКУРАТУРА РОССИЙСКОЙ ФЕДЕРАЦИИ</t>
  </si>
  <si>
    <t>ФЕДЕРАЛЬНАЯ СЛУЖБА ПО ЭКОЛОГИЧЕСКОМУ, ТЕХНОЛОГИЧЕСКОМУ И АТОМНОМУ НАДЗОРУ</t>
  </si>
  <si>
    <t>11641000010000140</t>
  </si>
  <si>
    <t>АДМИНИСТРАЦИЯ КУРСКОЙ ОБЛАСТИ</t>
  </si>
  <si>
    <t>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</si>
  <si>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</si>
  <si>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11651020020000140</t>
  </si>
  <si>
    <t>11651020020001140</t>
  </si>
  <si>
    <t xml:space="preserve">КОМИТЕТ ПО УПРАВЛЕНИЮ ИМУЩЕСТВОМ КУРСКОЙ ОБЛАСТИ
</t>
  </si>
  <si>
    <t>11100000000000000</t>
  </si>
  <si>
    <t>11105000000000120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</si>
  <si>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</si>
  <si>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</si>
  <si>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11105012040000120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</si>
  <si>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</si>
  <si>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</si>
  <si>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11105026000000120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</si>
  <si>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</si>
  <si>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11105026040000120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</si>
  <si>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</si>
  <si>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</si>
  <si>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11105312040000120</t>
  </si>
  <si>
    <t>11105300000000120</t>
  </si>
  <si>
    <t>11105310000000120</t>
  </si>
  <si>
    <t>11400000000000000</t>
  </si>
  <si>
    <t>11406000000000430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</si>
  <si>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</si>
  <si>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</si>
  <si>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11406012040000430</t>
  </si>
  <si>
    <t>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</si>
  <si>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</si>
  <si>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</si>
  <si>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</si>
  <si>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11406312040000430</t>
  </si>
  <si>
    <t xml:space="preserve">УПРАВЛЕНИЕ ВЕТЕРИНАРИИ КУРСКОЙ ОБЛАСТИ
</t>
  </si>
  <si>
    <t>КОНТРОЛЬНО-СЧЕТНАЯ ПАЛАТА КУРСКОЙ ОБЛАСТИ</t>
  </si>
  <si>
    <t>КОМИТЕТ ЛЕСНОГО ХОЗЯЙСТВА КУРСКОЙ ОБЛАСТИ</t>
  </si>
  <si>
    <t>ГОСУДАРСТВЕННАЯ ЖИЛИЩНАЯ ИНСПЕКЦИЯ КУРСКОЙ ОБЛАСТИ</t>
  </si>
  <si>
    <t>КОМИТЕТ ПО ЭКОНОМИКЕ И РАЗВИТИЮ КУРСКОЙ ОБЛАСТИ</t>
  </si>
  <si>
    <t>ГОСУДАРСТВЕННАЯ ИНСПЕКЦИЯ СТРОИТЕЛЬНОГО НАДЗОРА КУРСКОЙ ОБЛАСТИ</t>
  </si>
  <si>
    <t>АДМИНИСТРАЦИЯ ГОРОДА КУРСКА</t>
  </si>
  <si>
    <t>11105034040000120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</si>
  <si>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</si>
  <si>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</si>
  <si>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11300000000000000</t>
  </si>
  <si>
    <t>11301000000000130</t>
  </si>
  <si>
    <t>11301990000000130</t>
  </si>
  <si>
    <t>Прочие доходы от оказания платных услуг (работ)</t>
  </si>
  <si>
    <t>11301994040000130</t>
  </si>
  <si>
    <t>11302000000000130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</si>
  <si>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</si>
  <si>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</si>
  <si>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11302064040000130</t>
  </si>
  <si>
    <t>11302990000000130</t>
  </si>
  <si>
    <t>Прочие доходы от компенсации затрат государства</t>
  </si>
  <si>
    <t>11302994040000130</t>
  </si>
  <si>
    <t>11700000000000000</t>
  </si>
  <si>
    <t>11705000000000180</t>
  </si>
  <si>
    <t>11705040040000180</t>
  </si>
  <si>
    <t xml:space="preserve">КОМИТЕТ ОБРАЗОВАНИЯ ГОРОДА КУРСКА </t>
  </si>
  <si>
    <t>КОМИТЕТ СОЦИАЛЬНОЙ ЗАЩИТЫ НАСЕЛЕНИЯ ГОРОДА КУРСКА</t>
  </si>
  <si>
    <t>11701000000000180</t>
  </si>
  <si>
    <t>11701040040000180</t>
  </si>
  <si>
    <t>20000000000000000</t>
  </si>
  <si>
    <t>20700000000000000</t>
  </si>
  <si>
    <t>20704000040000180</t>
  </si>
  <si>
    <t>20704050040000180</t>
  </si>
  <si>
    <t>КОМИТЕТ ЖИЛИЩНО-КОММУНАЛЬНОГО ХОЗЯЙСТВА ГОРОДА КУРСКА</t>
  </si>
  <si>
    <t>11109000000000120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</si>
  <si>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</si>
  <si>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</si>
  <si>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11109044040000120</t>
  </si>
  <si>
    <t>КОМИТЕТ ФИНАНСОВ ГОРОДА КУРСКА</t>
  </si>
  <si>
    <t>КОМИТЕТ ПО УПРАВЛЕНИЮ МУНИЦИПАЛЬНЫМ ИМУЩЕСТВОМ ГОРОДА КУРСКА</t>
  </si>
  <si>
    <t>11101000000000120</t>
  </si>
  <si>
    <t>11101040040000120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</si>
  <si>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</si>
  <si>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</si>
  <si>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11105074040000120</t>
  </si>
  <si>
    <t>11107000000000120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</si>
  <si>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</si>
  <si>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</si>
  <si>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11107014040000120</t>
  </si>
  <si>
    <t>11402000000000000</t>
  </si>
  <si>
    <t>11402040040000440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</si>
  <si>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</si>
  <si>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11402042040000440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</si>
  <si>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</si>
  <si>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</si>
  <si>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11402043040000410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</si>
  <si>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</si>
  <si>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11406020000000430</t>
  </si>
  <si>
    <t>11406024040000430</t>
  </si>
  <si>
    <t>КОМИТЕТ АРХИТЕКТУРЫ И ГРАДОСТРОИТЕЛЬСТВА ГОРОДА КУРСКА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</si>
  <si>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</si>
  <si>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</si>
  <si>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10807150010000110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</si>
  <si>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</si>
  <si>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10807170010000110</t>
  </si>
  <si>
    <t>10807173010000110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</si>
  <si>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</si>
  <si>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11105090000000120</t>
  </si>
  <si>
    <t>11105092040000120</t>
  </si>
  <si>
    <t>11637000000000140</t>
  </si>
  <si>
    <t>11637030040000140</t>
  </si>
  <si>
    <t>КОМИТЕТ ЭКОЛОГИЧЕСКОЙ БЕЗОПАСНОСТИ И ПРИРОДОПОЛЬЗОВАНИЯ ГОРОДА КУРСКА</t>
  </si>
  <si>
    <t>УПРАВЛЕНИЕ МУНИЦИПАЛЬНОГО КОНТРОЛЯ ГОРОДА КУРСКА</t>
  </si>
  <si>
    <t>АДМИНИСТРАЦИЯ ЦЕНТРАЛЬНОГО ОКРУГА ГОРОДА КУРСКА</t>
  </si>
  <si>
    <t>АДМИНИСТРАЦИЯ СЕЙМСКОГО ОКРУГА ГОРОДА КУРСКА</t>
  </si>
  <si>
    <t>АДМИНИСТРАЦИЯ ЖЕЛЕЗНОДОРОЖНОГО ОКРУГА ГОРОДА КУРСКА</t>
  </si>
  <si>
    <t>КОНТРОЛЬНО-РЕВИЗИОННОЕ УПРАВЛЕНИЕ ГОРОДА КУРСКА</t>
  </si>
  <si>
    <t>11632000000000140</t>
  </si>
  <si>
    <t>11632000040000140</t>
  </si>
  <si>
    <t>КОНТРОЛЬНО-СЧЕТНАЯ ПАЛАТА ГОРОДА КУРСКА</t>
  </si>
  <si>
    <t>11618000000000140</t>
  </si>
  <si>
    <t>11618040040000140</t>
  </si>
  <si>
    <t>ЗЕМЕЛЬНЫЙ КОМИТЕТ ГОРОДА КУРСКА</t>
  </si>
  <si>
    <t>11105024040000120</t>
  </si>
  <si>
    <t>11105320000000120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</si>
  <si>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</si>
  <si>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11105324040000120</t>
  </si>
  <si>
    <t>11200000000000000</t>
  </si>
  <si>
    <t>11204000000000120</t>
  </si>
  <si>
    <t>11204042040000120</t>
  </si>
  <si>
    <t>в том числе:</t>
  </si>
  <si>
    <t>Плата за использование лесов, расположенных на землях иных категорий, находящихся в собственности  городских округов</t>
  </si>
  <si>
    <t>11204040040000120</t>
  </si>
  <si>
    <t>к решению Курского городского Собрания</t>
  </si>
  <si>
    <t xml:space="preserve">КОМИТЕТ СТРОИТЕЛЬСТВА КУРСКОЙ ОБЛАСТИ
</t>
  </si>
  <si>
    <t>ГОСУДАРСТВЕННАЯ ИНСПЕКЦИЯ ПО НАДЗОРУ ЗА ТЕХНИЧЕСКИМ СОСТОЯНИЕМ САМОХОДНЫХ МАШИН И ДРУГИХ ВИДОВ ТЕХНИКИ С СООТВЕТСТВУЮЩИМИ ГОСУДАРСТВЕННЫМИ ИНСПЕКЦИЯМИ ГОРОДОВ И РАЙОНОВ</t>
  </si>
  <si>
    <t>УПРАВЛЕНИЕ МОЛОДЕЖНОЙ ПОЛИТИКИ, ФИЗИЧЕСКОЙ КУЛЬТУРЫ И СПОРТА ГОРОДА КУРСКА</t>
  </si>
  <si>
    <t>администратора поступлений</t>
  </si>
  <si>
    <t xml:space="preserve">ДОХОДЫ БЮДЖЕТА ГОРОДА КУРСКА ЗА 2019 ГОД  </t>
  </si>
  <si>
    <t>от "___ " ________  2020 года  № ________</t>
  </si>
  <si>
    <t>КОМИТЕТ ДОРОЖНОГО ХОЗЯЙСТВА  ГОРОДА КУРСКА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</si>
  <si>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</si>
  <si>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11625020010000140</t>
  </si>
  <si>
    <t>Денежные взыскания (штрафы) за нарушение законодательства о налогах и сборах, предусмотренные статьей 129 6 Налогового кодекса Российской Федерации</t>
  </si>
  <si>
    <t>11603050010000140</t>
  </si>
  <si>
    <t>Денежные взыскания (штрафы) за нарушения законодательства Российской Федерации о промышленной безопасности</t>
  </si>
  <si>
    <t>11645000010000140</t>
  </si>
  <si>
    <t>060</t>
  </si>
  <si>
    <t>ФЕДЕРАЛЬНАЯ СЛУЖБА ПО НАДЗОРУ В СФЕРЕ ЗДРАВООХРАНЕНИЯ И СОЦИАЛЬНОГО РАЗВИТИЯ</t>
  </si>
  <si>
    <t>ФЕДЕРАЛЬНАЯ СЛУЖБА ИСПОЛНЕНИЯ НАКАЗАНИЙ</t>
  </si>
  <si>
    <t>АРХИВНОЕ УПРАВЛЕНИЕ КУРСКОЙ ОБЛАСТИ</t>
  </si>
  <si>
    <t>КОМИТЕТ СОЦИАЛЬНОГО ОБЕСПЕЧЕНИЯ, МАТЕРИНСТВА И ДЕТСТВА  КУРСКОЙ ОБЛАСТИ</t>
  </si>
  <si>
    <t>КОМИТЕТ ТРАНСПОРТА И АВТОДОРОГ КУРСКОЙ ОБЛАСТИ</t>
  </si>
  <si>
    <t>КОМИТЕТ РЕГИОНАЛЬНОЙ БЕЗОПАСНОСТИ КУРСКОЙ ОБЛАСТИ</t>
  </si>
  <si>
    <t>КОМИТЕТ ФИНАНСОВО-БЮДЖЕТНОГО КОНТРОЛЯ КУРСКОЙ ОБЛАСТИ</t>
  </si>
  <si>
    <t>КОМИТЕТ ЭКОЛОГИЧЕСКОЙ БЕЗОПАСНОСТИ И ПРИРОДОПОЛЬЗОВАНИЯ КУРСКОЙ ОБЛАСТИ</t>
  </si>
  <si>
    <t>КОМИТЕТ ПРОМЫШЛЕННОСТИ, ТОРГОВЛИ И ПРЕДПРИНИМАТЕЛЬСТВА КУРСКОЙ ОБЛАСТИ</t>
  </si>
  <si>
    <t>11701050000000180</t>
  </si>
  <si>
    <t>117010504004000180</t>
  </si>
  <si>
    <t>Плата по соглашениям об установлении сервитута,  в отношении земельных участков,которые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</si>
  <si>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11105326000000120</t>
  </si>
  <si>
    <t>Плата по соглашениям об установлении сервитута, заключенным органамиисполнительной алвсти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округо, вкоторые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</si>
  <si>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ДЕПАРТАМЕНТ СТРОИТЕЛЬСТВА И РАЗВИТИЯ ДОРОЖНОЙ СЕТИ ГОРОДА КУРСКА</t>
  </si>
  <si>
    <t>ДЕПАРТАМЕНТ ПАССАЖИРСКОГО ТРАНСПОРТА ГОРОДА КУРСКА</t>
  </si>
  <si>
    <t>2 02 19999 00 0000 150</t>
  </si>
  <si>
    <t>Прочие дотации</t>
  </si>
  <si>
    <t>2 02 19999 04 0000 150</t>
  </si>
  <si>
    <t xml:space="preserve">Прочие дотации бюджетам городских округов
</t>
  </si>
  <si>
    <t>2 02 15002 00 0000 150</t>
  </si>
  <si>
    <t>Дотации бюджетам на поддержку мер по обеспечению сбалансированности бюджетов</t>
  </si>
  <si>
    <t>2 02 10000 00 0000 150</t>
  </si>
  <si>
    <t>Дотации бюджетам бюджетной системы Российской Федерации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</si>
  <si>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</si>
  <si>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</si>
  <si>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</si>
  <si>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</si>
  <si>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</si>
  <si>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</si>
  <si>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</si>
  <si>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</si>
  <si>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</si>
  <si>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</si>
  <si>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</si>
  <si>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</si>
  <si>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создание центров цифрового образования детей</t>
  </si>
  <si>
    <t>Субсидии бюджетам городских округов на создание центров цифрового образования детей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</si>
  <si>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</si>
  <si>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</si>
  <si>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</si>
  <si>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</si>
  <si>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на финансовое
обеспечение дорожной деятельности в рамках 
реализации национального проекта "Безопасные 
и качественные автомобильные дороги"</t>
  </si>
  <si>
    <t>Субсидии бюджетам городских округов на финансовое
обеспечение дорожной деятельности в рамках 
реализации национального проекта "Безопасные 
и качественные автомобильные дороги"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</si>
  <si>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</si>
  <si>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</si>
  <si>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</si>
  <si>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</si>
  <si>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 2 02 20299 04 0000 150</t>
  </si>
  <si>
    <t xml:space="preserve"> 2 02 20302 00 0000 150</t>
  </si>
  <si>
    <t xml:space="preserve"> 2 02 20302 04 0000 150</t>
  </si>
  <si>
    <t xml:space="preserve"> 2 02 25021 00 0000 150</t>
  </si>
  <si>
    <t xml:space="preserve"> 2 02 25021 04 0000 150</t>
  </si>
  <si>
    <t xml:space="preserve"> 2 02 25113 00 0000 150</t>
  </si>
  <si>
    <t xml:space="preserve"> 2 02 25113 04 0000 150</t>
  </si>
  <si>
    <t xml:space="preserve"> 2 02 25159 00 0000 150</t>
  </si>
  <si>
    <t xml:space="preserve"> 2 02 25159 04 0000 150</t>
  </si>
  <si>
    <t xml:space="preserve"> 2 02 25210 00 0000 150</t>
  </si>
  <si>
    <t xml:space="preserve"> 2 02 25210 04 0000 150</t>
  </si>
  <si>
    <t xml:space="preserve"> 2 02 25219 00 0000 150</t>
  </si>
  <si>
    <t xml:space="preserve"> 2 02 25219 04 0000 150</t>
  </si>
  <si>
    <t xml:space="preserve"> 2 02 25232 00 0000 150</t>
  </si>
  <si>
    <t>2 02 25232 04 0000 150</t>
  </si>
  <si>
    <t xml:space="preserve"> 2 02 25243 00 0000 150</t>
  </si>
  <si>
    <t xml:space="preserve"> 2 02 25243 04 0000 150</t>
  </si>
  <si>
    <t xml:space="preserve"> 2 02 25393 00 0000 150</t>
  </si>
  <si>
    <t xml:space="preserve"> 2 02 25393 04 0000 150</t>
  </si>
  <si>
    <t xml:space="preserve"> 2 02 25497 00 0000 150</t>
  </si>
  <si>
    <t xml:space="preserve"> 2 02 25497 04 0000 150</t>
  </si>
  <si>
    <t xml:space="preserve"> 2 02 25555 00 0000 150</t>
  </si>
  <si>
    <t xml:space="preserve"> 2 02 25555 04 0000 150</t>
  </si>
  <si>
    <t xml:space="preserve"> 2 02 29999 00 0000 150</t>
  </si>
  <si>
    <t xml:space="preserve"> 2 02 29999 04 0000 150</t>
  </si>
  <si>
    <t>2 02 20000 00 0000 150</t>
  </si>
  <si>
    <t>2 02 20299 00 0000 150</t>
  </si>
  <si>
    <t>2 02 15001 00 0000 150</t>
  </si>
  <si>
    <t>2 02 15001 04 0000 150</t>
  </si>
  <si>
    <t>2 02 15002 04 0000 150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</si>
  <si>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</si>
  <si>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</si>
  <si>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</si>
  <si>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</si>
  <si>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</si>
  <si>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Единая субвенция местным бюджетам</t>
  </si>
  <si>
    <t>Единая субвенция бюджетам городских округов</t>
  </si>
  <si>
    <t>2 02 30000 00 0000 150</t>
  </si>
  <si>
    <t xml:space="preserve"> 2 02 30013 00 0000 150</t>
  </si>
  <si>
    <t xml:space="preserve"> 2 02 30013 04 0000 150</t>
  </si>
  <si>
    <t xml:space="preserve"> 2 02 30027 00 0000 150</t>
  </si>
  <si>
    <t xml:space="preserve"> 2 02 30027 04 0000 150</t>
  </si>
  <si>
    <t xml:space="preserve"> 2 02 35120 00 0000 150</t>
  </si>
  <si>
    <t xml:space="preserve"> 2 02 35120 04 0000 150</t>
  </si>
  <si>
    <t xml:space="preserve"> 2 02 35250 00 0000 150</t>
  </si>
  <si>
    <t xml:space="preserve"> 2 02 35250 04 0000 150</t>
  </si>
  <si>
    <t xml:space="preserve"> 2 02 35462 00 0000 150</t>
  </si>
  <si>
    <t xml:space="preserve"> 2 02 35462 04 0000 150</t>
  </si>
  <si>
    <t xml:space="preserve"> 2 02 39998 00 0000 150</t>
  </si>
  <si>
    <t xml:space="preserve"> 2 02 39998 04 0000 150</t>
  </si>
  <si>
    <t xml:space="preserve"> 2 02 39999 00 0000 150</t>
  </si>
  <si>
    <t xml:space="preserve"> 2 02 39999 04 0000 150</t>
  </si>
  <si>
    <t>Иные межбюджетные трансферты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</si>
  <si>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</si>
  <si>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</si>
  <si>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</si>
  <si>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</si>
  <si>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2 02 40000 00 0000 150</t>
  </si>
  <si>
    <t xml:space="preserve"> 2 02 45160 00 0000 150</t>
  </si>
  <si>
    <t xml:space="preserve"> 2 02 45160 04 0000 150</t>
  </si>
  <si>
    <t xml:space="preserve"> 2 02 45393 00 0000 150</t>
  </si>
  <si>
    <t xml:space="preserve"> 2 02 45393 04 0000 150</t>
  </si>
  <si>
    <t xml:space="preserve"> 2 02 45454 00 0000 150</t>
  </si>
  <si>
    <t xml:space="preserve"> 2 02 45454 04 0000 150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</si>
  <si>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</si>
  <si>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</si>
  <si>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</si>
  <si>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</si>
  <si>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 xml:space="preserve"> 2 19 00000 00 0000 000</t>
  </si>
  <si>
    <t xml:space="preserve"> 2 19 00000 04 0000 150</t>
  </si>
  <si>
    <t xml:space="preserve"> 2 19 25555 04 0000 150</t>
  </si>
  <si>
    <t xml:space="preserve"> 2 19 35250 04 0000 150</t>
  </si>
  <si>
    <t xml:space="preserve"> 2 19 35462 04 0000 150</t>
  </si>
  <si>
    <t xml:space="preserve"> 2 19 60010 04 0000 150</t>
  </si>
  <si>
    <t>2 00 00000 00 0000 000</t>
  </si>
  <si>
    <t>2 02 00000 0000 00 000</t>
  </si>
  <si>
    <t>ПО АДМИНИСТРАТОРАМ ПОСТУПЛЕНИЙ И КОДАМ КЛАССИФИКАЦИИ ДОХОДОВ БЮДЖЕТОВ</t>
  </si>
  <si>
    <t>1 00 00000 00 0000 000</t>
  </si>
  <si>
    <t>1 12 00000 00 0000 000</t>
  </si>
  <si>
    <t>1 12 01000 01 0000 120</t>
  </si>
  <si>
    <t>1 12 01010 01 0000 120</t>
  </si>
  <si>
    <t>1 12 01020 01 0000 120</t>
  </si>
  <si>
    <t>1 12 01030 01 0000 120</t>
  </si>
  <si>
    <t>1 12 01040 01 0000 120</t>
  </si>
  <si>
    <t>1 16 00000 00 0000 000</t>
  </si>
  <si>
    <t>1 16 25000 00 0000 140</t>
  </si>
  <si>
    <t>1 16 25010 01 0000 140</t>
  </si>
  <si>
    <t>1 16 25020 01 0000 140</t>
  </si>
  <si>
    <t>1 16 25050 01 0000 140</t>
  </si>
  <si>
    <t>1 16 25060 01 0000 140</t>
  </si>
  <si>
    <t xml:space="preserve">     </t>
  </si>
  <si>
    <t>1 16 90000 00 0000 140</t>
  </si>
  <si>
    <t>1 16 90040 04 0000 140</t>
  </si>
  <si>
    <t>1 16 25030 01 0000 140</t>
  </si>
  <si>
    <t>1 16 43000 01 0000 140</t>
  </si>
  <si>
    <t>1 03 00000 00 0000 000</t>
  </si>
  <si>
    <t>1 03 02000 01 0000 110</t>
  </si>
  <si>
    <t>1 03 02230 01 0000 110</t>
  </si>
  <si>
    <t>1 03 02240 01 0000 110</t>
  </si>
  <si>
    <t>1 03 02250 01 0000 110</t>
  </si>
  <si>
    <t>1 03 02260 01 0000 110</t>
  </si>
  <si>
    <t>1 16 08000 01 0000 140</t>
  </si>
  <si>
    <t>1 16 08010 01 0000 140</t>
  </si>
  <si>
    <t>1 16 08020 01 0000 140</t>
  </si>
  <si>
    <t>1 16 28000 01 0000 140</t>
  </si>
  <si>
    <t>1 16 33000 00 0000 140</t>
  </si>
  <si>
    <t>1 16 33040 04 0000 140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</si>
  <si>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</si>
  <si>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</si>
  <si>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</si>
  <si>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</si>
  <si>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</si>
  <si>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1 01 02050 01 0000 110</t>
  </si>
  <si>
    <t>1 05 00000 00 0000 000</t>
  </si>
  <si>
    <t>1 05 01000 00 0000 110</t>
  </si>
  <si>
    <t>1 05 01010 01 0000 110</t>
  </si>
  <si>
    <t>1 05 01011 01 0000 110</t>
  </si>
  <si>
    <t>1 05 01020 01 0000 110</t>
  </si>
  <si>
    <t>1 05 01021 01 0000 110</t>
  </si>
  <si>
    <t>1 05 01050 01 0000 110</t>
  </si>
  <si>
    <t>1 05 02000 02 0000 110</t>
  </si>
  <si>
    <t>1 05 02010 02 0000 110</t>
  </si>
  <si>
    <t>1 05 02020 02 0000 110</t>
  </si>
  <si>
    <t>1 05 03000 01 0000 110</t>
  </si>
  <si>
    <t>1 05 03010 01 0000 110</t>
  </si>
  <si>
    <t>1 05 04000 02 0000 110</t>
  </si>
  <si>
    <t>1 05 04010 02 0000 110</t>
  </si>
  <si>
    <t>1 06 00000 00 0000 000</t>
  </si>
  <si>
    <t>1 06 01000 00 0000 110</t>
  </si>
  <si>
    <t>1 06 01020 04 0000 110</t>
  </si>
  <si>
    <t>1 06 06000 00 0000 110</t>
  </si>
  <si>
    <t>1 06 06030 00 0000 110</t>
  </si>
  <si>
    <t>1 06 06032 04 0000 110</t>
  </si>
  <si>
    <t>1 06 06040 00 0000 110</t>
  </si>
  <si>
    <t>1 06 06042 04 0000 110</t>
  </si>
  <si>
    <t>1 08 00000 00 0000 000</t>
  </si>
  <si>
    <t>1 08 03000 01 0000 110</t>
  </si>
  <si>
    <t>1 08 03010 01 0000 110</t>
  </si>
  <si>
    <t>1 09 00000 00 0000 000</t>
  </si>
  <si>
    <t>1 09 04000 00 0000 110</t>
  </si>
  <si>
    <t>1 09 04050 00 0000 110</t>
  </si>
  <si>
    <t>1 09 04052 04 0000 110</t>
  </si>
  <si>
    <t>1 09 07000 00 0000 110</t>
  </si>
  <si>
    <t>1 09 07030 00 0000 110</t>
  </si>
  <si>
    <t>1 09 07032 04 0000 110</t>
  </si>
  <si>
    <t>1 09 07050 00 0000 110</t>
  </si>
  <si>
    <t>1 09 07052 04 0000 110</t>
  </si>
  <si>
    <t>1 16 03000 00 0000 140</t>
  </si>
  <si>
    <t>1 16 03010 01 0000 140</t>
  </si>
  <si>
    <t>1 16 03030 01 0000 140</t>
  </si>
  <si>
    <t>1 16 03050 01 0000 140</t>
  </si>
  <si>
    <t>1 16 06000 01 0000 140</t>
  </si>
  <si>
    <t>1 16 30000 01 0000 140</t>
  </si>
  <si>
    <t>1 16 30010 01 0000 140</t>
  </si>
  <si>
    <t>1 16 30013 01 0000 140</t>
  </si>
  <si>
    <t>1 16 30030 01 0000 140</t>
  </si>
  <si>
    <t>1 16 41000 01 0000 140</t>
  </si>
  <si>
    <t>1 16 45000 01 0000 140</t>
  </si>
  <si>
    <t>1 16 51000 02 0000 140</t>
  </si>
  <si>
    <t>1 16 51020 02 0000 140</t>
  </si>
  <si>
    <t>1 16 51020 02 0001 140</t>
  </si>
  <si>
    <t>1 11 00000 00 0000 000</t>
  </si>
  <si>
    <t>1 11 05000 00 0000 120</t>
  </si>
  <si>
    <t>1 11 05010 00 0000 120</t>
  </si>
  <si>
    <t>1 11 05012 04 0000 120</t>
  </si>
  <si>
    <t>1 11 05026 00 0000 120</t>
  </si>
  <si>
    <t>1 11 05026 04 0000 120</t>
  </si>
  <si>
    <t>1 11 05300 00 0000 120</t>
  </si>
  <si>
    <t>1 11 05310 00 0000 120</t>
  </si>
  <si>
    <t>1 11 05312 04 0000 120</t>
  </si>
  <si>
    <t>1 11 05326 00 0000 120</t>
  </si>
  <si>
    <t>1 14 00000 00 0000 000</t>
  </si>
  <si>
    <t>1 14 06000 00 0000 430</t>
  </si>
  <si>
    <t>1 14 06010 00 0000 430</t>
  </si>
  <si>
    <t>1 14 06012 04 0000 430</t>
  </si>
  <si>
    <t>1 14 06300 00 0000 430</t>
  </si>
  <si>
    <t>1 14 06310 00 0000 430</t>
  </si>
  <si>
    <t>1 14 06312 04 0000 430</t>
  </si>
  <si>
    <t>1 11 05030 00 0000 120</t>
  </si>
  <si>
    <t>1 11 05034 04 0000 120</t>
  </si>
  <si>
    <t>1 13 00000 00 0000 000</t>
  </si>
  <si>
    <t>1 13 01000 00 0000 130</t>
  </si>
  <si>
    <t>1 13 01990 00 0000 130</t>
  </si>
  <si>
    <t>1 13 01994 04 0000 130</t>
  </si>
  <si>
    <t>1 13 02000 00 0000 130</t>
  </si>
  <si>
    <t>1 13 02060 00 0000 130</t>
  </si>
  <si>
    <t>1 13 02064 04 0000 130</t>
  </si>
  <si>
    <t>1 13 02990 00 0000 130</t>
  </si>
  <si>
    <t>1 13 02994 04 0000 130</t>
  </si>
  <si>
    <t>1 17 00000 00 0000 000</t>
  </si>
  <si>
    <t>1 17 05000 00 0000 180</t>
  </si>
  <si>
    <t>1 17 05040 04 0000 180</t>
  </si>
  <si>
    <t>1 17 01000 00 0000 180</t>
  </si>
  <si>
    <t>1 17 01040 04 0000 180</t>
  </si>
  <si>
    <t>2 07 00000 00 0000 000</t>
  </si>
  <si>
    <t>2 07 04000 04 0000 180</t>
  </si>
  <si>
    <t>2 07 04050 04 0000 180</t>
  </si>
  <si>
    <t>1 11 09000 00 0000 120</t>
  </si>
  <si>
    <t>1 11 09040 00 0000 120</t>
  </si>
  <si>
    <t>1 11 09044 04 0000 120</t>
  </si>
  <si>
    <t>1 08 07000 01 0000 110</t>
  </si>
  <si>
    <t>1 08 07170 01 0000 110</t>
  </si>
  <si>
    <t>1 08 07173 01 0000 110</t>
  </si>
  <si>
    <t>1 16 37000 00 0000 140</t>
  </si>
  <si>
    <t>1 16 37030 04 0000 140</t>
  </si>
  <si>
    <t>1 11 01000 00 0000 120</t>
  </si>
  <si>
    <t>1 11 01040 04 0000 120</t>
  </si>
  <si>
    <t>1 11 05070 00 0000 120</t>
  </si>
  <si>
    <t>1 11 05074 04 0000 120</t>
  </si>
  <si>
    <t>1 11 07000 00 0000 120</t>
  </si>
  <si>
    <t>1 11 07010 00 0000 120</t>
  </si>
  <si>
    <t>1 11 07014 04 0000 120</t>
  </si>
  <si>
    <t>1 14 02000 00 0000 000</t>
  </si>
  <si>
    <t>1 14 02040 04 0000 440</t>
  </si>
  <si>
    <t>1 14 02042 04 0000 440</t>
  </si>
  <si>
    <t>1 14 02040 04 0000 410</t>
  </si>
  <si>
    <t>1 14 02043 04 0000 410</t>
  </si>
  <si>
    <t>1 14 06020 00 0000 430</t>
  </si>
  <si>
    <t>1 14 06024 04 0000 430</t>
  </si>
  <si>
    <t>1 17 01050 00 0000 180</t>
  </si>
  <si>
    <t>1 17 01050 40 0400 018</t>
  </si>
  <si>
    <t>1 08 07150 01 0000 110</t>
  </si>
  <si>
    <t>1 11 05090 00 0000 120</t>
  </si>
  <si>
    <t>1 11 05092 04 0000 120</t>
  </si>
  <si>
    <t>1 16 18000 00 0000 140</t>
  </si>
  <si>
    <t>1 16 18040 04 0000 140</t>
  </si>
  <si>
    <t>1 16 32000 00 0000 140</t>
  </si>
  <si>
    <t>1 16 32000 04 0000 140</t>
  </si>
  <si>
    <t>1 11 05020 00 0000 120</t>
  </si>
  <si>
    <t>1 11 05024 04 0000 120</t>
  </si>
  <si>
    <t>1 11 05320 00 0000 120</t>
  </si>
  <si>
    <t>1 11 05324 04 0000 120</t>
  </si>
  <si>
    <t>1 12 04000 00 0000 120</t>
  </si>
  <si>
    <t>1 12 04040 04 0000 120</t>
  </si>
  <si>
    <t>1 12 04042 04 0000 120</t>
  </si>
  <si>
    <t>"Об исполнении бюджета города Курска за 2019 год"</t>
  </si>
  <si>
    <t xml:space="preserve">                                            Приложение № 1</t>
  </si>
  <si>
    <t>Исполненено           (в рублях)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</si>
</sst>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"/>
    <numFmt numFmtId="166" formatCode="#,##0.00_ ;[Red]\-#,##0.00\ "/>
    <numFmt numFmtId="167" formatCode="[$-10419]###\ ###\ ###\ ###\ ##0.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80">
    <xf numFmtId="0" fontId="0" fillId="0" borderId="0" xfId="0"/>
    <xf numFmtId="0" fontId="1" fillId="0" borderId="0" xfId="1"/>
    <xf numFmtId="0" fontId="11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0" fontId="1" fillId="2" borderId="0" xfId="1" applyFill="1" applyProtection="1">
      <protection hidden="1"/>
    </xf>
    <xf numFmtId="0" fontId="3" fillId="2" borderId="0" xfId="1" applyNumberFormat="1" applyFont="1" applyFill="1" applyAlignment="1" applyProtection="1">
      <alignment horizontal="centerContinuous" vertical="top"/>
      <protection hidden="1"/>
    </xf>
    <xf numFmtId="0" fontId="6" fillId="2" borderId="0" xfId="1" applyNumberFormat="1" applyFont="1" applyFill="1" applyAlignment="1" applyProtection="1">
      <alignment horizontal="centerContinuous" vertical="top"/>
      <protection hidden="1"/>
    </xf>
    <xf numFmtId="0" fontId="7" fillId="2" borderId="0" xfId="1" applyNumberFormat="1" applyFont="1" applyFill="1" applyAlignment="1" applyProtection="1">
      <alignment horizontal="centerContinuous" vertical="top"/>
      <protection hidden="1"/>
    </xf>
    <xf numFmtId="0" fontId="8" fillId="2" borderId="0" xfId="1" applyFont="1" applyFill="1" applyAlignment="1" applyProtection="1">
      <alignment vertical="top"/>
      <protection hidden="1"/>
    </xf>
    <xf numFmtId="0" fontId="3" fillId="2" borderId="0" xfId="0" applyFont="1" applyFill="1" applyAlignment="1">
      <alignment vertical="top"/>
    </xf>
    <xf numFmtId="0" fontId="3" fillId="2" borderId="0" xfId="1" applyNumberFormat="1" applyFont="1" applyFill="1" applyAlignment="1" applyProtection="1">
      <alignment vertical="top"/>
      <protection hidden="1"/>
    </xf>
    <xf numFmtId="0" fontId="9" fillId="2" borderId="0" xfId="1" applyNumberFormat="1" applyFont="1" applyFill="1" applyAlignment="1" applyProtection="1">
      <alignment horizontal="centerContinuous" vertical="top"/>
      <protection hidden="1"/>
    </xf>
    <xf numFmtId="0" fontId="8" fillId="2" borderId="0" xfId="1" applyNumberFormat="1" applyFont="1" applyFill="1" applyAlignment="1" applyProtection="1">
      <alignment horizontal="centerContinuous" vertical="top"/>
      <protection hidden="1"/>
    </xf>
    <xf numFmtId="0" fontId="7" fillId="2" borderId="0" xfId="1" applyFont="1" applyFill="1" applyAlignment="1" applyProtection="1">
      <alignment vertical="top"/>
      <protection hidden="1"/>
    </xf>
    <xf numFmtId="0" fontId="4" fillId="2" borderId="0" xfId="1" applyFont="1" applyFill="1" applyAlignment="1" applyProtection="1">
      <alignment horizontal="right" vertical="top"/>
      <protection hidden="1"/>
    </xf>
    <xf numFmtId="164" fontId="4" fillId="2" borderId="3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left" wrapText="1"/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0" fontId="2" fillId="2" borderId="0" xfId="1" applyFont="1" applyFill="1" applyAlignment="1" applyProtection="1">
      <protection hidden="1"/>
    </xf>
    <xf numFmtId="0" fontId="1" fillId="2" borderId="0" xfId="1" applyFill="1"/>
    <xf numFmtId="0" fontId="4" fillId="2" borderId="3" xfId="1" applyNumberFormat="1" applyFont="1" applyFill="1" applyBorder="1" applyAlignment="1" applyProtection="1">
      <alignment horizontal="center" wrapText="1"/>
      <protection hidden="1"/>
    </xf>
    <xf numFmtId="49" fontId="4" fillId="2" borderId="3" xfId="1" applyNumberFormat="1" applyFont="1" applyFill="1" applyBorder="1" applyAlignment="1" applyProtection="1">
      <alignment horizontal="center" wrapText="1"/>
      <protection hidden="1"/>
    </xf>
    <xf numFmtId="0" fontId="4" fillId="2" borderId="3" xfId="1" applyNumberFormat="1" applyFont="1" applyFill="1" applyBorder="1" applyAlignment="1" applyProtection="1">
      <alignment horizontal="left" wrapText="1"/>
      <protection hidden="1"/>
    </xf>
    <xf numFmtId="164" fontId="4" fillId="2" borderId="3" xfId="1" applyNumberFormat="1" applyFont="1" applyFill="1" applyBorder="1" applyAlignment="1" applyProtection="1">
      <alignment horizontal="right" wrapText="1"/>
      <protection hidden="1"/>
    </xf>
    <xf numFmtId="164" fontId="3" fillId="2" borderId="3" xfId="1" applyNumberFormat="1" applyFont="1" applyFill="1" applyBorder="1" applyAlignment="1" applyProtection="1">
      <alignment horizontal="right" wrapText="1"/>
      <protection hidden="1"/>
    </xf>
    <xf numFmtId="0" fontId="3" fillId="2" borderId="3" xfId="1" applyNumberFormat="1" applyFont="1" applyFill="1" applyBorder="1" applyAlignment="1" applyProtection="1">
      <alignment horizontal="left" wrapText="1"/>
      <protection hidden="1"/>
    </xf>
    <xf numFmtId="166" fontId="3" fillId="2" borderId="3" xfId="1" applyNumberFormat="1" applyFont="1" applyFill="1" applyBorder="1" applyAlignment="1" applyProtection="1">
      <alignment horizontal="right" wrapText="1"/>
      <protection hidden="1"/>
    </xf>
    <xf numFmtId="0" fontId="3" fillId="2" borderId="3" xfId="1" applyNumberFormat="1" applyFont="1" applyFill="1" applyBorder="1" applyAlignment="1" applyProtection="1">
      <alignment horizontal="center" wrapText="1"/>
      <protection hidden="1"/>
    </xf>
    <xf numFmtId="164" fontId="10" fillId="2" borderId="3" xfId="1" applyNumberFormat="1" applyFont="1" applyFill="1" applyBorder="1" applyAlignment="1" applyProtection="1">
      <alignment horizontal="right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3" xfId="1" applyNumberFormat="1" applyFont="1" applyFill="1" applyBorder="1" applyAlignment="1" applyProtection="1">
      <alignment horizontal="right" wrapText="1"/>
      <protection hidden="1"/>
    </xf>
    <xf numFmtId="165" fontId="4" fillId="2" borderId="3" xfId="1" applyNumberFormat="1" applyFont="1" applyFill="1" applyBorder="1" applyAlignment="1" applyProtection="1">
      <alignment horizontal="center" wrapText="1"/>
      <protection hidden="1"/>
    </xf>
    <xf numFmtId="0" fontId="3" fillId="2" borderId="6" xfId="1" applyNumberFormat="1" applyFont="1" applyFill="1" applyBorder="1" applyAlignment="1" applyProtection="1">
      <alignment horizontal="center" wrapText="1"/>
      <protection hidden="1"/>
    </xf>
    <xf numFmtId="0" fontId="1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3" xfId="0" applyFont="1" applyFill="1" applyBorder="1" applyAlignment="1">
      <alignment wrapText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alignment vertical="top"/>
      <protection hidden="1"/>
    </xf>
    <xf numFmtId="0" fontId="7" fillId="2" borderId="0" xfId="1" applyNumberFormat="1" applyFont="1" applyFill="1" applyAlignment="1" applyProtection="1">
      <alignment vertical="top"/>
      <protection hidden="1"/>
    </xf>
    <xf numFmtId="0" fontId="4" fillId="2" borderId="3" xfId="1" applyNumberFormat="1" applyFont="1" applyFill="1" applyBorder="1" applyAlignment="1" applyProtection="1">
      <alignment horizontal="center"/>
      <protection hidden="1"/>
    </xf>
    <xf numFmtId="0" fontId="3" fillId="2" borderId="3" xfId="1" applyNumberFormat="1" applyFont="1" applyFill="1" applyBorder="1" applyAlignment="1" applyProtection="1">
      <alignment horizont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49" fontId="4" fillId="2" borderId="2" xfId="1" applyNumberFormat="1" applyFont="1" applyFill="1" applyBorder="1" applyAlignment="1" applyProtection="1">
      <alignment horizontal="center" wrapText="1"/>
      <protection hidden="1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2" borderId="0" xfId="1" applyFill="1" applyAlignment="1" applyProtection="1">
      <alignment horizontal="center"/>
      <protection hidden="1"/>
    </xf>
    <xf numFmtId="0" fontId="11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1" fillId="2" borderId="0" xfId="1" applyFill="1" applyAlignment="1">
      <alignment horizontal="center"/>
    </xf>
    <xf numFmtId="0" fontId="3" fillId="2" borderId="0" xfId="1" applyNumberFormat="1" applyFont="1" applyFill="1" applyAlignment="1" applyProtection="1">
      <alignment horizontal="center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0" fontId="9" fillId="2" borderId="0" xfId="1" applyNumberFormat="1" applyFont="1" applyFill="1" applyAlignment="1" applyProtection="1">
      <alignment horizontal="center"/>
      <protection hidden="1"/>
    </xf>
    <xf numFmtId="0" fontId="7" fillId="2" borderId="0" xfId="1" applyFont="1" applyFill="1" applyAlignment="1" applyProtection="1">
      <alignment horizontal="center"/>
      <protection hidden="1"/>
    </xf>
    <xf numFmtId="0" fontId="6" fillId="2" borderId="3" xfId="1" applyNumberFormat="1" applyFont="1" applyFill="1" applyBorder="1" applyAlignment="1" applyProtection="1">
      <alignment horizontal="center" wrapText="1"/>
      <protection hidden="1"/>
    </xf>
    <xf numFmtId="0" fontId="17" fillId="2" borderId="0" xfId="1" applyFont="1" applyFill="1" applyAlignment="1">
      <alignment horizontal="center" vertical="center"/>
    </xf>
    <xf numFmtId="0" fontId="3" fillId="2" borderId="3" xfId="0" applyFont="1" applyFill="1" applyBorder="1" applyAlignment="1">
      <alignment horizontal="justify" wrapText="1"/>
    </xf>
    <xf numFmtId="0" fontId="4" fillId="2" borderId="3" xfId="0" applyFont="1" applyFill="1" applyBorder="1" applyAlignment="1">
      <alignment horizontal="justify" wrapText="1"/>
    </xf>
    <xf numFmtId="167" fontId="15" fillId="2" borderId="8" xfId="2" applyNumberFormat="1" applyFont="1" applyFill="1" applyBorder="1" applyAlignment="1">
      <alignment horizontal="right" wrapText="1"/>
    </xf>
    <xf numFmtId="49" fontId="14" fillId="2" borderId="8" xfId="2" applyNumberFormat="1" applyFont="1" applyFill="1" applyBorder="1" applyAlignment="1">
      <alignment horizontal="center" wrapText="1"/>
    </xf>
    <xf numFmtId="0" fontId="14" fillId="2" borderId="7" xfId="2" applyNumberFormat="1" applyFont="1" applyFill="1" applyBorder="1" applyAlignment="1">
      <alignment horizontal="left" wrapText="1"/>
    </xf>
    <xf numFmtId="167" fontId="14" fillId="2" borderId="8" xfId="2" applyNumberFormat="1" applyFont="1" applyFill="1" applyBorder="1" applyAlignment="1">
      <alignment horizontal="right" wrapText="1"/>
    </xf>
    <xf numFmtId="0" fontId="14" fillId="2" borderId="9" xfId="2" applyNumberFormat="1" applyFont="1" applyFill="1" applyBorder="1" applyAlignment="1">
      <alignment horizontal="left" wrapText="1"/>
    </xf>
    <xf numFmtId="0" fontId="14" fillId="2" borderId="8" xfId="2" applyNumberFormat="1" applyFont="1" applyFill="1" applyBorder="1" applyAlignment="1">
      <alignment horizontal="center" wrapText="1"/>
    </xf>
    <xf numFmtId="0" fontId="15" fillId="2" borderId="7" xfId="2" applyNumberFormat="1" applyFont="1" applyFill="1" applyBorder="1" applyAlignment="1">
      <alignment horizontal="left" wrapText="1"/>
    </xf>
    <xf numFmtId="0" fontId="14" fillId="2" borderId="8" xfId="2" applyNumberFormat="1" applyFont="1" applyFill="1" applyBorder="1" applyAlignment="1">
      <alignment horizontal="left" wrapText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4" fillId="2" borderId="0" xfId="1" applyNumberFormat="1" applyFont="1" applyFill="1" applyAlignment="1" applyProtection="1">
      <alignment horizontal="right" vertical="top"/>
      <protection hidden="1"/>
    </xf>
    <xf numFmtId="0" fontId="3" fillId="2" borderId="0" xfId="0" applyFont="1" applyFill="1" applyAlignment="1">
      <alignment horizontal="center" vertical="top" wrapText="1"/>
    </xf>
    <xf numFmtId="0" fontId="3" fillId="2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677"/>
  <sheetViews>
    <sheetView tabSelected="1" topLeftCell="A665" zoomScale="88" zoomScaleNormal="88" workbookViewId="0">
      <selection activeCell="F13" sqref="F13:F14"/>
    </sheetView>
  </sheetViews>
  <sheetFormatPr defaultColWidth="9.140625" defaultRowHeight="18"/>
  <cols>
    <col min="1" max="1" width="3.7109375" style="1" customWidth="1"/>
    <col min="2" max="2" width="19.140625" style="19" customWidth="1"/>
    <col min="3" max="3" width="31" style="19" hidden="1" customWidth="1"/>
    <col min="4" max="4" width="31.42578125" style="53" customWidth="1"/>
    <col min="5" max="5" width="60.42578125" style="19" customWidth="1"/>
    <col min="6" max="6" width="21" style="19" customWidth="1"/>
    <col min="7" max="7" width="32.7109375" style="47" hidden="1" customWidth="1"/>
    <col min="8" max="211" width="9.140625" style="1" customWidth="1"/>
    <col min="212" max="16384" width="9.140625" style="1"/>
  </cols>
  <sheetData>
    <row r="1" spans="2:7" ht="409.6" hidden="1" customHeight="1">
      <c r="B1" s="39"/>
      <c r="C1" s="4"/>
      <c r="D1" s="50"/>
      <c r="E1" s="4"/>
      <c r="F1" s="4"/>
    </row>
    <row r="2" spans="2:7" ht="19.5" customHeight="1">
      <c r="B2" s="40"/>
      <c r="C2" s="5"/>
      <c r="D2" s="54"/>
      <c r="E2" s="73" t="s">
        <v>718</v>
      </c>
      <c r="F2" s="73"/>
      <c r="G2" s="48"/>
    </row>
    <row r="3" spans="2:7" ht="18" customHeight="1">
      <c r="B3" s="40"/>
      <c r="C3" s="5"/>
      <c r="D3" s="54"/>
      <c r="E3" s="74" t="s">
        <v>419</v>
      </c>
      <c r="F3" s="74"/>
      <c r="G3" s="48"/>
    </row>
    <row r="4" spans="2:7" ht="18.75" customHeight="1">
      <c r="B4" s="40"/>
      <c r="C4" s="74" t="s">
        <v>717</v>
      </c>
      <c r="D4" s="74"/>
      <c r="E4" s="74"/>
      <c r="F4" s="74"/>
      <c r="G4" s="48"/>
    </row>
    <row r="5" spans="2:7" ht="21" customHeight="1">
      <c r="B5" s="40"/>
      <c r="C5" s="5"/>
      <c r="D5" s="54"/>
      <c r="E5" s="74" t="s">
        <v>425</v>
      </c>
      <c r="F5" s="74"/>
      <c r="G5" s="48"/>
    </row>
    <row r="6" spans="2:7" ht="11.25" customHeight="1">
      <c r="B6" s="40"/>
      <c r="C6" s="6"/>
      <c r="D6" s="55"/>
      <c r="E6" s="7"/>
      <c r="F6" s="8"/>
      <c r="G6" s="48"/>
    </row>
    <row r="7" spans="2:7" ht="11.25" customHeight="1">
      <c r="B7" s="40"/>
      <c r="C7" s="6"/>
      <c r="D7" s="55"/>
      <c r="E7" s="7"/>
      <c r="F7" s="8"/>
      <c r="G7" s="48"/>
    </row>
    <row r="8" spans="2:7" ht="11.25" customHeight="1">
      <c r="B8" s="40"/>
      <c r="C8" s="6"/>
      <c r="D8" s="55"/>
      <c r="E8" s="7"/>
      <c r="F8" s="8"/>
      <c r="G8" s="48"/>
    </row>
    <row r="9" spans="2:7" ht="15.75" customHeight="1">
      <c r="B9" s="41"/>
      <c r="C9" s="75" t="s">
        <v>424</v>
      </c>
      <c r="D9" s="75"/>
      <c r="E9" s="75"/>
      <c r="F9" s="9"/>
      <c r="G9" s="49"/>
    </row>
    <row r="10" spans="2:7" ht="31.5" customHeight="1">
      <c r="B10" s="11"/>
      <c r="C10" s="76" t="s">
        <v>558</v>
      </c>
      <c r="D10" s="76"/>
      <c r="E10" s="76"/>
      <c r="F10" s="10"/>
      <c r="G10" s="48"/>
    </row>
    <row r="11" spans="2:7" ht="12.75" customHeight="1">
      <c r="B11" s="11"/>
      <c r="C11" s="11"/>
      <c r="D11" s="56"/>
      <c r="E11" s="12"/>
      <c r="F11" s="8"/>
      <c r="G11" s="48"/>
    </row>
    <row r="12" spans="2:7" ht="25.5" customHeight="1">
      <c r="B12" s="41"/>
      <c r="C12" s="13"/>
      <c r="D12" s="57"/>
      <c r="E12" s="13"/>
      <c r="F12" s="14"/>
      <c r="G12" s="48"/>
    </row>
    <row r="13" spans="2:7" ht="23.25" customHeight="1">
      <c r="B13" s="77" t="s">
        <v>183</v>
      </c>
      <c r="C13" s="78"/>
      <c r="D13" s="79"/>
      <c r="E13" s="70" t="s">
        <v>182</v>
      </c>
      <c r="F13" s="72" t="s">
        <v>719</v>
      </c>
      <c r="G13" s="48"/>
    </row>
    <row r="14" spans="2:7" ht="51.75" customHeight="1">
      <c r="B14" s="38" t="s">
        <v>423</v>
      </c>
      <c r="C14" s="35" t="s">
        <v>184</v>
      </c>
      <c r="D14" s="44" t="s">
        <v>184</v>
      </c>
      <c r="E14" s="71"/>
      <c r="F14" s="72"/>
      <c r="G14" s="48"/>
    </row>
    <row r="15" spans="2:7" ht="18" customHeight="1">
      <c r="B15" s="36">
        <v>1</v>
      </c>
      <c r="C15" s="36">
        <v>2</v>
      </c>
      <c r="D15" s="58">
        <v>2</v>
      </c>
      <c r="E15" s="37">
        <v>3</v>
      </c>
      <c r="F15" s="36">
        <v>4</v>
      </c>
      <c r="G15" s="48"/>
    </row>
    <row r="16" spans="2:7" ht="23.25" customHeight="1">
      <c r="B16" s="27"/>
      <c r="C16" s="27"/>
      <c r="D16" s="45"/>
      <c r="E16" s="29" t="s">
        <v>185</v>
      </c>
      <c r="F16" s="26">
        <f>SUM(F18+F32+F37+F45+F53+F58+F66+F72+F82+F88+F92+F97+F102+F108+F113+F164+F179+F184+F188+F196+F200+F205+F211+F219+F224+F229+F249+F254+F259+F265+F270+F275+F280+F285+F290+F295+F300+F306+F311+F316+F339+F353+F362+F386+F456+F469+F482+F525+F530+F544+F565+F578+F586+F603+F617+F627+F634+F641)</f>
        <v>12445843349.680004</v>
      </c>
      <c r="G16" s="48"/>
    </row>
    <row r="17" spans="2:7" ht="23.25" customHeight="1">
      <c r="B17" s="27"/>
      <c r="C17" s="27"/>
      <c r="D17" s="45"/>
      <c r="E17" s="29" t="s">
        <v>416</v>
      </c>
      <c r="F17" s="27"/>
      <c r="G17" s="48"/>
    </row>
    <row r="18" spans="2:7" ht="39.75" customHeight="1">
      <c r="B18" s="27" t="s">
        <v>181</v>
      </c>
      <c r="C18" s="30"/>
      <c r="D18" s="27"/>
      <c r="E18" s="25" t="s">
        <v>186</v>
      </c>
      <c r="F18" s="24">
        <f>F19</f>
        <v>8084384.3000000017</v>
      </c>
      <c r="G18" s="48"/>
    </row>
    <row r="19" spans="2:7" ht="22.5" customHeight="1">
      <c r="B19" s="20" t="s">
        <v>181</v>
      </c>
      <c r="C19" s="31">
        <v>1E+16</v>
      </c>
      <c r="D19" s="31" t="s">
        <v>559</v>
      </c>
      <c r="E19" s="22" t="s">
        <v>2</v>
      </c>
      <c r="F19" s="23">
        <f>F20+F26</f>
        <v>8084384.3000000017</v>
      </c>
      <c r="G19" s="48" t="str">
        <f>MID(C19,1,1)&amp;" "&amp;MID(C19,2,2)&amp;" "&amp;MID(C19,4,5)&amp;" "&amp;MID(C19,9,2)&amp;" "&amp;MID(C19,11,4)&amp;" "&amp;MID(C19,15,3)</f>
        <v>1 00 00000 00 0000 000</v>
      </c>
    </row>
    <row r="20" spans="2:7" ht="34.5" customHeight="1">
      <c r="B20" s="20" t="s">
        <v>181</v>
      </c>
      <c r="C20" s="31">
        <v>1.12E+16</v>
      </c>
      <c r="D20" s="31" t="s">
        <v>560</v>
      </c>
      <c r="E20" s="22" t="s">
        <v>15</v>
      </c>
      <c r="F20" s="23">
        <f>F21</f>
        <v>-712325.1399999999</v>
      </c>
      <c r="G20" s="48" t="str">
        <f t="shared" ref="G20:G83" si="0">MID(C20,1,1)&amp;" "&amp;MID(C20,2,2)&amp;" "&amp;MID(C20,4,5)&amp;" "&amp;MID(C20,9,2)&amp;" "&amp;MID(C20,11,4)&amp;" "&amp;MID(C20,15,3)</f>
        <v>1 12 00000 00 0000 000</v>
      </c>
    </row>
    <row r="21" spans="2:7" ht="37.5" customHeight="1">
      <c r="B21" s="20" t="s">
        <v>181</v>
      </c>
      <c r="C21" s="31" t="s">
        <v>187</v>
      </c>
      <c r="D21" s="31" t="s">
        <v>561</v>
      </c>
      <c r="E21" s="22" t="s">
        <v>180</v>
      </c>
      <c r="F21" s="23">
        <f>F22+F23+F24+F25</f>
        <v>-712325.1399999999</v>
      </c>
      <c r="G21" s="48" t="str">
        <f t="shared" si="0"/>
        <v>1 12 01000 01 0000 120</v>
      </c>
    </row>
    <row r="22" spans="2:7" ht="36" customHeight="1">
      <c r="B22" s="20" t="s">
        <v>181</v>
      </c>
      <c r="C22" s="21" t="s">
        <v>188</v>
      </c>
      <c r="D22" s="21" t="s">
        <v>562</v>
      </c>
      <c r="E22" s="22" t="s">
        <v>179</v>
      </c>
      <c r="F22" s="23">
        <v>337486.25</v>
      </c>
      <c r="G22" s="48" t="str">
        <f t="shared" si="0"/>
        <v>1 12 01010 01 0000 120</v>
      </c>
    </row>
    <row r="23" spans="2:7" ht="38.25" customHeight="1">
      <c r="B23" s="20" t="s">
        <v>181</v>
      </c>
      <c r="C23" s="21" t="s">
        <v>189</v>
      </c>
      <c r="D23" s="21" t="s">
        <v>563</v>
      </c>
      <c r="E23" s="22" t="s">
        <v>178</v>
      </c>
      <c r="F23" s="23">
        <v>0</v>
      </c>
      <c r="G23" s="48" t="str">
        <f t="shared" si="0"/>
        <v>1 12 01020 01 0000 120</v>
      </c>
    </row>
    <row r="24" spans="2:7" ht="34.5" customHeight="1">
      <c r="B24" s="20" t="s">
        <v>181</v>
      </c>
      <c r="C24" s="21" t="s">
        <v>190</v>
      </c>
      <c r="D24" s="21" t="s">
        <v>564</v>
      </c>
      <c r="E24" s="22" t="s">
        <v>177</v>
      </c>
      <c r="F24" s="23">
        <v>-64483.19</v>
      </c>
      <c r="G24" s="48" t="str">
        <f t="shared" si="0"/>
        <v>1 12 01030 01 0000 120</v>
      </c>
    </row>
    <row r="25" spans="2:7" ht="36" customHeight="1">
      <c r="B25" s="20" t="s">
        <v>181</v>
      </c>
      <c r="C25" s="21" t="s">
        <v>191</v>
      </c>
      <c r="D25" s="21" t="s">
        <v>565</v>
      </c>
      <c r="E25" s="22" t="s">
        <v>176</v>
      </c>
      <c r="F25" s="23">
        <v>-985328.2</v>
      </c>
      <c r="G25" s="48" t="str">
        <f t="shared" si="0"/>
        <v>1 12 01040 01 0000 120</v>
      </c>
    </row>
    <row r="26" spans="2:7" ht="22.5" customHeight="1">
      <c r="B26" s="20" t="s">
        <v>181</v>
      </c>
      <c r="C26" s="21" t="s">
        <v>192</v>
      </c>
      <c r="D26" s="21" t="s">
        <v>566</v>
      </c>
      <c r="E26" s="22" t="s">
        <v>1</v>
      </c>
      <c r="F26" s="23">
        <f>SUM(F28:F31)</f>
        <v>8796709.4400000013</v>
      </c>
      <c r="G26" s="48" t="str">
        <f t="shared" si="0"/>
        <v>1 16 00000 00 0000 000</v>
      </c>
    </row>
    <row r="27" spans="2:7" ht="147" customHeight="1">
      <c r="B27" s="20" t="s">
        <v>181</v>
      </c>
      <c r="C27" s="21" t="s">
        <v>193</v>
      </c>
      <c r="D27" s="21" t="s">
        <v>567</v>
      </c>
      <c r="E27" s="22" t="s">
        <v>101</v>
      </c>
      <c r="F27" s="23">
        <f>SUM(F28:F31)</f>
        <v>8796709.4400000013</v>
      </c>
      <c r="G27" s="48" t="str">
        <f t="shared" si="0"/>
        <v>1 16 25000 00 0000 140</v>
      </c>
    </row>
    <row r="28" spans="2:7" ht="39.75" customHeight="1">
      <c r="B28" s="20" t="s">
        <v>181</v>
      </c>
      <c r="C28" s="21" t="s">
        <v>194</v>
      </c>
      <c r="D28" s="21" t="s">
        <v>568</v>
      </c>
      <c r="E28" s="22" t="s">
        <v>105</v>
      </c>
      <c r="F28" s="15">
        <v>1557000</v>
      </c>
      <c r="G28" s="48" t="str">
        <f t="shared" si="0"/>
        <v>1 16 25010 01 0000 140</v>
      </c>
    </row>
    <row r="29" spans="2:7" ht="57" customHeight="1">
      <c r="B29" s="20" t="s">
        <v>181</v>
      </c>
      <c r="C29" s="21" t="s">
        <v>428</v>
      </c>
      <c r="D29" s="46" t="s">
        <v>569</v>
      </c>
      <c r="E29" s="16" t="s">
        <v>427</v>
      </c>
      <c r="F29" s="15">
        <v>13000</v>
      </c>
      <c r="G29" s="48" t="str">
        <f t="shared" si="0"/>
        <v>1 16 25020 01 0000 140</v>
      </c>
    </row>
    <row r="30" spans="2:7" ht="32.25" customHeight="1">
      <c r="B30" s="20" t="s">
        <v>181</v>
      </c>
      <c r="C30" s="21" t="s">
        <v>195</v>
      </c>
      <c r="D30" s="21" t="s">
        <v>570</v>
      </c>
      <c r="E30" s="22" t="s">
        <v>104</v>
      </c>
      <c r="F30" s="15">
        <v>6136709.4400000004</v>
      </c>
      <c r="G30" s="48" t="str">
        <f t="shared" si="0"/>
        <v>1 16 25050 01 0000 140</v>
      </c>
    </row>
    <row r="31" spans="2:7" ht="21.75" customHeight="1">
      <c r="B31" s="20" t="s">
        <v>181</v>
      </c>
      <c r="C31" s="21" t="s">
        <v>196</v>
      </c>
      <c r="D31" s="21" t="s">
        <v>571</v>
      </c>
      <c r="E31" s="22" t="s">
        <v>119</v>
      </c>
      <c r="F31" s="15">
        <v>1090000</v>
      </c>
      <c r="G31" s="48" t="str">
        <f t="shared" si="0"/>
        <v>1 16 25060 01 0000 140</v>
      </c>
    </row>
    <row r="32" spans="2:7" ht="48.75" customHeight="1">
      <c r="B32" s="32" t="s">
        <v>433</v>
      </c>
      <c r="C32" s="2"/>
      <c r="D32" s="51" t="s">
        <v>572</v>
      </c>
      <c r="E32" s="3" t="s">
        <v>434</v>
      </c>
      <c r="F32" s="17">
        <f>F33</f>
        <v>120000</v>
      </c>
      <c r="G32" s="48" t="str">
        <f t="shared" si="0"/>
        <v xml:space="preserve">     </v>
      </c>
    </row>
    <row r="33" spans="2:7" ht="21.75" customHeight="1">
      <c r="B33" s="20">
        <v>60</v>
      </c>
      <c r="C33" s="21" t="s">
        <v>203</v>
      </c>
      <c r="D33" s="21" t="s">
        <v>559</v>
      </c>
      <c r="E33" s="22" t="s">
        <v>2</v>
      </c>
      <c r="F33" s="15">
        <f>F34</f>
        <v>120000</v>
      </c>
      <c r="G33" s="48" t="str">
        <f t="shared" si="0"/>
        <v>1 00 00000 00 0000 000</v>
      </c>
    </row>
    <row r="34" spans="2:7" ht="21.75" customHeight="1">
      <c r="B34" s="20">
        <v>60</v>
      </c>
      <c r="C34" s="21" t="s">
        <v>192</v>
      </c>
      <c r="D34" s="21" t="s">
        <v>566</v>
      </c>
      <c r="E34" s="22" t="s">
        <v>1</v>
      </c>
      <c r="F34" s="15">
        <f>F35</f>
        <v>120000</v>
      </c>
      <c r="G34" s="48" t="str">
        <f t="shared" si="0"/>
        <v>1 16 00000 00 0000 000</v>
      </c>
    </row>
    <row r="35" spans="2:7" ht="35.25" customHeight="1">
      <c r="B35" s="20">
        <v>60</v>
      </c>
      <c r="C35" s="21" t="s">
        <v>200</v>
      </c>
      <c r="D35" s="21" t="s">
        <v>573</v>
      </c>
      <c r="E35" s="22" t="s">
        <v>37</v>
      </c>
      <c r="F35" s="15">
        <f>F36</f>
        <v>120000</v>
      </c>
      <c r="G35" s="48" t="str">
        <f t="shared" si="0"/>
        <v>1 16 90000 00 0000 140</v>
      </c>
    </row>
    <row r="36" spans="2:7" ht="45.75" customHeight="1">
      <c r="B36" s="20">
        <v>60</v>
      </c>
      <c r="C36" s="21" t="s">
        <v>201</v>
      </c>
      <c r="D36" s="21" t="s">
        <v>574</v>
      </c>
      <c r="E36" s="22" t="s">
        <v>36</v>
      </c>
      <c r="F36" s="15">
        <v>120000</v>
      </c>
      <c r="G36" s="48" t="str">
        <f t="shared" si="0"/>
        <v>1 16 90040 04 0000 140</v>
      </c>
    </row>
    <row r="37" spans="2:7" ht="36" customHeight="1">
      <c r="B37" s="27" t="s">
        <v>175</v>
      </c>
      <c r="C37" s="27"/>
      <c r="D37" s="27" t="s">
        <v>572</v>
      </c>
      <c r="E37" s="25" t="s">
        <v>197</v>
      </c>
      <c r="F37" s="24">
        <f>F38</f>
        <v>3204429.6</v>
      </c>
      <c r="G37" s="48" t="str">
        <f t="shared" si="0"/>
        <v xml:space="preserve">     </v>
      </c>
    </row>
    <row r="38" spans="2:7" ht="22.5" customHeight="1">
      <c r="B38" s="20" t="s">
        <v>175</v>
      </c>
      <c r="C38" s="31">
        <v>1E+16</v>
      </c>
      <c r="D38" s="31" t="s">
        <v>559</v>
      </c>
      <c r="E38" s="22" t="s">
        <v>2</v>
      </c>
      <c r="F38" s="23">
        <f>F39</f>
        <v>3204429.6</v>
      </c>
      <c r="G38" s="48" t="str">
        <f t="shared" si="0"/>
        <v>1 00 00000 00 0000 000</v>
      </c>
    </row>
    <row r="39" spans="2:7" ht="22.5" customHeight="1">
      <c r="B39" s="20" t="s">
        <v>175</v>
      </c>
      <c r="C39" s="21" t="s">
        <v>192</v>
      </c>
      <c r="D39" s="21" t="s">
        <v>566</v>
      </c>
      <c r="E39" s="22" t="s">
        <v>1</v>
      </c>
      <c r="F39" s="23">
        <f>F40+F42+F43</f>
        <v>3204429.6</v>
      </c>
      <c r="G39" s="48" t="str">
        <f t="shared" si="0"/>
        <v>1 16 00000 00 0000 000</v>
      </c>
    </row>
    <row r="40" spans="2:7" ht="147.75" customHeight="1">
      <c r="B40" s="20" t="s">
        <v>175</v>
      </c>
      <c r="C40" s="21" t="s">
        <v>193</v>
      </c>
      <c r="D40" s="21" t="s">
        <v>567</v>
      </c>
      <c r="E40" s="22" t="s">
        <v>101</v>
      </c>
      <c r="F40" s="23">
        <f>F41</f>
        <v>732640.01</v>
      </c>
      <c r="G40" s="48" t="str">
        <f t="shared" si="0"/>
        <v>1 16 25000 00 0000 140</v>
      </c>
    </row>
    <row r="41" spans="2:7" ht="51" customHeight="1">
      <c r="B41" s="20" t="s">
        <v>175</v>
      </c>
      <c r="C41" s="21" t="s">
        <v>198</v>
      </c>
      <c r="D41" s="21" t="s">
        <v>575</v>
      </c>
      <c r="E41" s="22" t="s">
        <v>100</v>
      </c>
      <c r="F41" s="15">
        <v>732640.01</v>
      </c>
      <c r="G41" s="48" t="str">
        <f t="shared" si="0"/>
        <v>1 16 25030 01 0000 140</v>
      </c>
    </row>
    <row r="42" spans="2:7" ht="84.75" customHeight="1">
      <c r="B42" s="20" t="s">
        <v>175</v>
      </c>
      <c r="C42" s="21" t="s">
        <v>199</v>
      </c>
      <c r="D42" s="21" t="s">
        <v>576</v>
      </c>
      <c r="E42" s="22" t="s">
        <v>0</v>
      </c>
      <c r="F42" s="15">
        <v>416219.07</v>
      </c>
      <c r="G42" s="48" t="str">
        <f t="shared" si="0"/>
        <v>1 16 43000 01 0000 140</v>
      </c>
    </row>
    <row r="43" spans="2:7" ht="36.75" customHeight="1">
      <c r="B43" s="20" t="s">
        <v>175</v>
      </c>
      <c r="C43" s="21" t="s">
        <v>200</v>
      </c>
      <c r="D43" s="21" t="s">
        <v>573</v>
      </c>
      <c r="E43" s="22" t="s">
        <v>37</v>
      </c>
      <c r="F43" s="23">
        <f>F44</f>
        <v>2055570.52</v>
      </c>
      <c r="G43" s="48" t="str">
        <f t="shared" si="0"/>
        <v>1 16 90000 00 0000 140</v>
      </c>
    </row>
    <row r="44" spans="2:7" ht="51" customHeight="1">
      <c r="B44" s="20" t="s">
        <v>175</v>
      </c>
      <c r="C44" s="21" t="s">
        <v>201</v>
      </c>
      <c r="D44" s="21" t="s">
        <v>574</v>
      </c>
      <c r="E44" s="22" t="s">
        <v>36</v>
      </c>
      <c r="F44" s="15">
        <v>2055570.52</v>
      </c>
      <c r="G44" s="48" t="str">
        <f t="shared" si="0"/>
        <v>1 16 90040 04 0000 140</v>
      </c>
    </row>
    <row r="45" spans="2:7" ht="50.25" customHeight="1">
      <c r="B45" s="27" t="s">
        <v>174</v>
      </c>
      <c r="C45" s="27"/>
      <c r="D45" s="27" t="s">
        <v>572</v>
      </c>
      <c r="E45" s="25" t="s">
        <v>202</v>
      </c>
      <c r="F45" s="24">
        <f>F46</f>
        <v>638530.67000000004</v>
      </c>
      <c r="G45" s="48" t="str">
        <f t="shared" si="0"/>
        <v xml:space="preserve">     </v>
      </c>
    </row>
    <row r="46" spans="2:7" ht="22.5" customHeight="1">
      <c r="B46" s="20" t="s">
        <v>174</v>
      </c>
      <c r="C46" s="21" t="s">
        <v>203</v>
      </c>
      <c r="D46" s="21" t="s">
        <v>559</v>
      </c>
      <c r="E46" s="22" t="s">
        <v>2</v>
      </c>
      <c r="F46" s="23">
        <f>F47</f>
        <v>638530.67000000004</v>
      </c>
      <c r="G46" s="48" t="str">
        <f t="shared" si="0"/>
        <v>1 00 00000 00 0000 000</v>
      </c>
    </row>
    <row r="47" spans="2:7" ht="22.5" customHeight="1">
      <c r="B47" s="20" t="s">
        <v>174</v>
      </c>
      <c r="C47" s="21" t="s">
        <v>192</v>
      </c>
      <c r="D47" s="21" t="s">
        <v>566</v>
      </c>
      <c r="E47" s="22" t="s">
        <v>1</v>
      </c>
      <c r="F47" s="23">
        <f>F48+F50+F51</f>
        <v>638530.67000000004</v>
      </c>
      <c r="G47" s="48" t="str">
        <f t="shared" si="0"/>
        <v>1 16 00000 00 0000 000</v>
      </c>
    </row>
    <row r="48" spans="2:7" ht="147" customHeight="1">
      <c r="B48" s="20" t="s">
        <v>174</v>
      </c>
      <c r="C48" s="21" t="s">
        <v>193</v>
      </c>
      <c r="D48" s="21" t="s">
        <v>567</v>
      </c>
      <c r="E48" s="22" t="s">
        <v>101</v>
      </c>
      <c r="F48" s="23">
        <f>F49</f>
        <v>70631.16</v>
      </c>
      <c r="G48" s="48" t="str">
        <f t="shared" si="0"/>
        <v>1 16 25000 00 0000 140</v>
      </c>
    </row>
    <row r="49" spans="2:7" ht="34.5" customHeight="1">
      <c r="B49" s="20" t="s">
        <v>174</v>
      </c>
      <c r="C49" s="21" t="s">
        <v>196</v>
      </c>
      <c r="D49" s="21" t="s">
        <v>571</v>
      </c>
      <c r="E49" s="22" t="s">
        <v>119</v>
      </c>
      <c r="F49" s="15">
        <v>70631.16</v>
      </c>
      <c r="G49" s="48" t="str">
        <f t="shared" si="0"/>
        <v>1 16 25060 01 0000 140</v>
      </c>
    </row>
    <row r="50" spans="2:7" ht="93" customHeight="1">
      <c r="B50" s="21" t="s">
        <v>174</v>
      </c>
      <c r="C50" s="21" t="s">
        <v>199</v>
      </c>
      <c r="D50" s="21" t="s">
        <v>576</v>
      </c>
      <c r="E50" s="22" t="s">
        <v>0</v>
      </c>
      <c r="F50" s="15">
        <v>1000</v>
      </c>
      <c r="G50" s="48" t="str">
        <f t="shared" si="0"/>
        <v>1 16 43000 01 0000 140</v>
      </c>
    </row>
    <row r="51" spans="2:7" ht="36.75" customHeight="1">
      <c r="B51" s="20" t="s">
        <v>174</v>
      </c>
      <c r="C51" s="21" t="s">
        <v>200</v>
      </c>
      <c r="D51" s="21" t="s">
        <v>573</v>
      </c>
      <c r="E51" s="22" t="s">
        <v>37</v>
      </c>
      <c r="F51" s="23">
        <f>F52</f>
        <v>566899.51</v>
      </c>
      <c r="G51" s="48" t="str">
        <f t="shared" si="0"/>
        <v>1 16 90000 00 0000 140</v>
      </c>
    </row>
    <row r="52" spans="2:7" ht="52.5" customHeight="1">
      <c r="B52" s="20" t="s">
        <v>174</v>
      </c>
      <c r="C52" s="21" t="s">
        <v>201</v>
      </c>
      <c r="D52" s="21" t="s">
        <v>574</v>
      </c>
      <c r="E52" s="22" t="s">
        <v>36</v>
      </c>
      <c r="F52" s="15">
        <v>566899.51</v>
      </c>
      <c r="G52" s="48" t="str">
        <f t="shared" si="0"/>
        <v>1 16 90040 04 0000 140</v>
      </c>
    </row>
    <row r="53" spans="2:7" ht="69.75" customHeight="1">
      <c r="B53" s="27" t="s">
        <v>173</v>
      </c>
      <c r="C53" s="27"/>
      <c r="D53" s="27" t="s">
        <v>572</v>
      </c>
      <c r="E53" s="25" t="s">
        <v>204</v>
      </c>
      <c r="F53" s="24">
        <f>F54</f>
        <v>1539150</v>
      </c>
      <c r="G53" s="48" t="str">
        <f t="shared" si="0"/>
        <v xml:space="preserve">     </v>
      </c>
    </row>
    <row r="54" spans="2:7" ht="22.5" customHeight="1">
      <c r="B54" s="20" t="s">
        <v>173</v>
      </c>
      <c r="C54" s="21" t="s">
        <v>203</v>
      </c>
      <c r="D54" s="21" t="s">
        <v>559</v>
      </c>
      <c r="E54" s="22" t="s">
        <v>2</v>
      </c>
      <c r="F54" s="23">
        <f>F55</f>
        <v>1539150</v>
      </c>
      <c r="G54" s="48" t="str">
        <f t="shared" si="0"/>
        <v>1 00 00000 00 0000 000</v>
      </c>
    </row>
    <row r="55" spans="2:7" ht="22.5" customHeight="1">
      <c r="B55" s="20" t="s">
        <v>173</v>
      </c>
      <c r="C55" s="21" t="s">
        <v>192</v>
      </c>
      <c r="D55" s="21" t="s">
        <v>566</v>
      </c>
      <c r="E55" s="22" t="s">
        <v>1</v>
      </c>
      <c r="F55" s="23">
        <f>F56</f>
        <v>1539150</v>
      </c>
      <c r="G55" s="48" t="str">
        <f t="shared" si="0"/>
        <v>1 16 00000 00 0000 000</v>
      </c>
    </row>
    <row r="56" spans="2:7" ht="36" customHeight="1">
      <c r="B56" s="20" t="s">
        <v>173</v>
      </c>
      <c r="C56" s="21" t="s">
        <v>200</v>
      </c>
      <c r="D56" s="21" t="s">
        <v>573</v>
      </c>
      <c r="E56" s="22" t="s">
        <v>37</v>
      </c>
      <c r="F56" s="23">
        <f>F57</f>
        <v>1539150</v>
      </c>
      <c r="G56" s="48" t="str">
        <f t="shared" si="0"/>
        <v>1 16 90000 00 0000 140</v>
      </c>
    </row>
    <row r="57" spans="2:7" ht="51.75" customHeight="1">
      <c r="B57" s="20" t="s">
        <v>173</v>
      </c>
      <c r="C57" s="21" t="s">
        <v>201</v>
      </c>
      <c r="D57" s="21" t="s">
        <v>574</v>
      </c>
      <c r="E57" s="22" t="s">
        <v>36</v>
      </c>
      <c r="F57" s="15">
        <v>1539150</v>
      </c>
      <c r="G57" s="48" t="str">
        <f t="shared" si="0"/>
        <v>1 16 90040 04 0000 140</v>
      </c>
    </row>
    <row r="58" spans="2:7" ht="25.5" customHeight="1">
      <c r="B58" s="27" t="s">
        <v>172</v>
      </c>
      <c r="C58" s="27"/>
      <c r="D58" s="27" t="s">
        <v>572</v>
      </c>
      <c r="E58" s="25" t="s">
        <v>205</v>
      </c>
      <c r="F58" s="24">
        <f>F59</f>
        <v>20480432.709999997</v>
      </c>
      <c r="G58" s="48" t="str">
        <f t="shared" si="0"/>
        <v xml:space="preserve">     </v>
      </c>
    </row>
    <row r="59" spans="2:7" ht="22.5" customHeight="1">
      <c r="B59" s="20" t="s">
        <v>172</v>
      </c>
      <c r="C59" s="21" t="s">
        <v>203</v>
      </c>
      <c r="D59" s="21" t="s">
        <v>559</v>
      </c>
      <c r="E59" s="22" t="s">
        <v>2</v>
      </c>
      <c r="F59" s="23">
        <f>F60</f>
        <v>20480432.709999997</v>
      </c>
      <c r="G59" s="48" t="str">
        <f t="shared" si="0"/>
        <v>1 00 00000 00 0000 000</v>
      </c>
    </row>
    <row r="60" spans="2:7" ht="49.5" customHeight="1">
      <c r="B60" s="20" t="s">
        <v>172</v>
      </c>
      <c r="C60" s="21" t="s">
        <v>206</v>
      </c>
      <c r="D60" s="21" t="s">
        <v>577</v>
      </c>
      <c r="E60" s="22" t="s">
        <v>171</v>
      </c>
      <c r="F60" s="23">
        <f>F61</f>
        <v>20480432.709999997</v>
      </c>
      <c r="G60" s="48" t="str">
        <f t="shared" si="0"/>
        <v>1 03 00000 00 0000 000</v>
      </c>
    </row>
    <row r="61" spans="2:7" ht="52.5" customHeight="1">
      <c r="B61" s="20" t="s">
        <v>172</v>
      </c>
      <c r="C61" s="21" t="s">
        <v>207</v>
      </c>
      <c r="D61" s="21" t="s">
        <v>578</v>
      </c>
      <c r="E61" s="22" t="s">
        <v>170</v>
      </c>
      <c r="F61" s="23">
        <f>F62+F63+F64+F65</f>
        <v>20480432.709999997</v>
      </c>
      <c r="G61" s="48" t="str">
        <f t="shared" si="0"/>
        <v>1 03 02000 01 0000 110</v>
      </c>
    </row>
    <row r="62" spans="2:7" ht="93.75" customHeight="1">
      <c r="B62" s="20" t="s">
        <v>172</v>
      </c>
      <c r="C62" s="21" t="s">
        <v>208</v>
      </c>
      <c r="D62" s="21" t="s">
        <v>579</v>
      </c>
      <c r="E62" s="22" t="s">
        <v>169</v>
      </c>
      <c r="F62" s="23">
        <v>9322348.0399999991</v>
      </c>
      <c r="G62" s="48" t="str">
        <f t="shared" si="0"/>
        <v>1 03 02230 01 0000 110</v>
      </c>
    </row>
    <row r="63" spans="2:7" ht="114" customHeight="1">
      <c r="B63" s="20" t="s">
        <v>172</v>
      </c>
      <c r="C63" s="21" t="s">
        <v>209</v>
      </c>
      <c r="D63" s="21" t="s">
        <v>580</v>
      </c>
      <c r="E63" s="22" t="s">
        <v>168</v>
      </c>
      <c r="F63" s="23">
        <v>68521.72</v>
      </c>
      <c r="G63" s="48" t="str">
        <f t="shared" si="0"/>
        <v>1 03 02240 01 0000 110</v>
      </c>
    </row>
    <row r="64" spans="2:7" ht="99" customHeight="1">
      <c r="B64" s="20" t="s">
        <v>172</v>
      </c>
      <c r="C64" s="21" t="s">
        <v>210</v>
      </c>
      <c r="D64" s="21" t="s">
        <v>581</v>
      </c>
      <c r="E64" s="22" t="s">
        <v>167</v>
      </c>
      <c r="F64" s="23">
        <v>12454688.68</v>
      </c>
      <c r="G64" s="48" t="str">
        <f t="shared" si="0"/>
        <v>1 03 02250 01 0000 110</v>
      </c>
    </row>
    <row r="65" spans="2:7" ht="97.5" customHeight="1">
      <c r="B65" s="20" t="s">
        <v>172</v>
      </c>
      <c r="C65" s="21" t="s">
        <v>211</v>
      </c>
      <c r="D65" s="21" t="s">
        <v>582</v>
      </c>
      <c r="E65" s="22" t="s">
        <v>166</v>
      </c>
      <c r="F65" s="28">
        <v>-1365125.73</v>
      </c>
      <c r="G65" s="48" t="str">
        <f t="shared" si="0"/>
        <v>1 03 02260 01 0000 110</v>
      </c>
    </row>
    <row r="66" spans="2:7" ht="36.75" customHeight="1">
      <c r="B66" s="27" t="s">
        <v>165</v>
      </c>
      <c r="C66" s="27"/>
      <c r="D66" s="27" t="s">
        <v>572</v>
      </c>
      <c r="E66" s="25" t="s">
        <v>212</v>
      </c>
      <c r="F66" s="24">
        <f>F67</f>
        <v>360807.49</v>
      </c>
      <c r="G66" s="48" t="str">
        <f t="shared" si="0"/>
        <v xml:space="preserve">     </v>
      </c>
    </row>
    <row r="67" spans="2:7" ht="22.5" customHeight="1">
      <c r="B67" s="20" t="s">
        <v>165</v>
      </c>
      <c r="C67" s="21" t="s">
        <v>203</v>
      </c>
      <c r="D67" s="21" t="s">
        <v>559</v>
      </c>
      <c r="E67" s="22" t="s">
        <v>2</v>
      </c>
      <c r="F67" s="23">
        <f>F68</f>
        <v>360807.49</v>
      </c>
      <c r="G67" s="48" t="str">
        <f t="shared" si="0"/>
        <v>1 00 00000 00 0000 000</v>
      </c>
    </row>
    <row r="68" spans="2:7" ht="22.5" customHeight="1">
      <c r="B68" s="20" t="s">
        <v>165</v>
      </c>
      <c r="C68" s="21" t="s">
        <v>192</v>
      </c>
      <c r="D68" s="21" t="s">
        <v>566</v>
      </c>
      <c r="E68" s="22" t="s">
        <v>1</v>
      </c>
      <c r="F68" s="23">
        <f>F69+F70</f>
        <v>360807.49</v>
      </c>
      <c r="G68" s="48" t="str">
        <f t="shared" si="0"/>
        <v>1 16 00000 00 0000 000</v>
      </c>
    </row>
    <row r="69" spans="2:7" ht="69" customHeight="1">
      <c r="B69" s="20">
        <v>106</v>
      </c>
      <c r="C69" s="21" t="s">
        <v>199</v>
      </c>
      <c r="D69" s="21" t="s">
        <v>576</v>
      </c>
      <c r="E69" s="22" t="s">
        <v>0</v>
      </c>
      <c r="F69" s="15">
        <v>208807.49</v>
      </c>
      <c r="G69" s="48" t="str">
        <f t="shared" si="0"/>
        <v>1 16 43000 01 0000 140</v>
      </c>
    </row>
    <row r="70" spans="2:7" ht="37.5" customHeight="1">
      <c r="B70" s="20" t="s">
        <v>165</v>
      </c>
      <c r="C70" s="21" t="s">
        <v>200</v>
      </c>
      <c r="D70" s="21" t="s">
        <v>573</v>
      </c>
      <c r="E70" s="22" t="s">
        <v>37</v>
      </c>
      <c r="F70" s="23">
        <f>F71</f>
        <v>152000</v>
      </c>
      <c r="G70" s="48" t="str">
        <f t="shared" si="0"/>
        <v>1 16 90000 00 0000 140</v>
      </c>
    </row>
    <row r="71" spans="2:7" ht="54" customHeight="1">
      <c r="B71" s="20" t="s">
        <v>165</v>
      </c>
      <c r="C71" s="21" t="s">
        <v>201</v>
      </c>
      <c r="D71" s="21" t="s">
        <v>574</v>
      </c>
      <c r="E71" s="22" t="s">
        <v>36</v>
      </c>
      <c r="F71" s="15">
        <v>152000</v>
      </c>
      <c r="G71" s="48" t="str">
        <f t="shared" si="0"/>
        <v>1 16 90040 04 0000 140</v>
      </c>
    </row>
    <row r="72" spans="2:7" ht="50.25" customHeight="1">
      <c r="B72" s="27" t="s">
        <v>164</v>
      </c>
      <c r="C72" s="27"/>
      <c r="D72" s="27" t="s">
        <v>572</v>
      </c>
      <c r="E72" s="25" t="s">
        <v>213</v>
      </c>
      <c r="F72" s="24">
        <f>F73</f>
        <v>4570427.96</v>
      </c>
      <c r="G72" s="48" t="str">
        <f t="shared" si="0"/>
        <v xml:space="preserve">     </v>
      </c>
    </row>
    <row r="73" spans="2:7" ht="22.5" customHeight="1">
      <c r="B73" s="20" t="s">
        <v>164</v>
      </c>
      <c r="C73" s="21" t="s">
        <v>203</v>
      </c>
      <c r="D73" s="21" t="s">
        <v>559</v>
      </c>
      <c r="E73" s="22" t="s">
        <v>2</v>
      </c>
      <c r="F73" s="23">
        <f>F74</f>
        <v>4570427.96</v>
      </c>
      <c r="G73" s="48" t="str">
        <f t="shared" si="0"/>
        <v>1 00 00000 00 0000 000</v>
      </c>
    </row>
    <row r="74" spans="2:7" ht="22.5" customHeight="1">
      <c r="B74" s="20" t="s">
        <v>164</v>
      </c>
      <c r="C74" s="21" t="s">
        <v>192</v>
      </c>
      <c r="D74" s="21" t="s">
        <v>566</v>
      </c>
      <c r="E74" s="22" t="s">
        <v>1</v>
      </c>
      <c r="F74" s="23">
        <f>F75+F78+F80+F81</f>
        <v>4570427.96</v>
      </c>
      <c r="G74" s="48" t="str">
        <f t="shared" si="0"/>
        <v>1 16 00000 00 0000 000</v>
      </c>
    </row>
    <row r="75" spans="2:7" ht="82.5" customHeight="1">
      <c r="B75" s="20" t="s">
        <v>164</v>
      </c>
      <c r="C75" s="21" t="s">
        <v>214</v>
      </c>
      <c r="D75" s="21" t="s">
        <v>583</v>
      </c>
      <c r="E75" s="22" t="s">
        <v>126</v>
      </c>
      <c r="F75" s="23">
        <f>F76+F77</f>
        <v>734883.92</v>
      </c>
      <c r="G75" s="48" t="str">
        <f t="shared" si="0"/>
        <v>1 16 08000 01 0000 140</v>
      </c>
    </row>
    <row r="76" spans="2:7" ht="86.25" customHeight="1">
      <c r="B76" s="20" t="s">
        <v>164</v>
      </c>
      <c r="C76" s="21" t="s">
        <v>215</v>
      </c>
      <c r="D76" s="21" t="s">
        <v>584</v>
      </c>
      <c r="E76" s="22" t="s">
        <v>98</v>
      </c>
      <c r="F76" s="15">
        <v>581883.92000000004</v>
      </c>
      <c r="G76" s="48" t="str">
        <f t="shared" si="0"/>
        <v>1 16 08010 01 0000 140</v>
      </c>
    </row>
    <row r="77" spans="2:7" ht="66.75" customHeight="1">
      <c r="B77" s="20" t="s">
        <v>164</v>
      </c>
      <c r="C77" s="21" t="s">
        <v>216</v>
      </c>
      <c r="D77" s="21" t="s">
        <v>585</v>
      </c>
      <c r="E77" s="22" t="s">
        <v>163</v>
      </c>
      <c r="F77" s="15">
        <v>153000</v>
      </c>
      <c r="G77" s="48" t="str">
        <f t="shared" si="0"/>
        <v>1 16 08020 01 0000 140</v>
      </c>
    </row>
    <row r="78" spans="2:7" ht="146.25" customHeight="1">
      <c r="B78" s="20" t="s">
        <v>164</v>
      </c>
      <c r="C78" s="21" t="s">
        <v>193</v>
      </c>
      <c r="D78" s="21" t="s">
        <v>567</v>
      </c>
      <c r="E78" s="22" t="s">
        <v>101</v>
      </c>
      <c r="F78" s="23">
        <f>F79</f>
        <v>136400</v>
      </c>
      <c r="G78" s="48" t="str">
        <f t="shared" si="0"/>
        <v>1 16 25000 00 0000 140</v>
      </c>
    </row>
    <row r="79" spans="2:7" ht="50.25" customHeight="1">
      <c r="B79" s="20" t="s">
        <v>164</v>
      </c>
      <c r="C79" s="21" t="s">
        <v>195</v>
      </c>
      <c r="D79" s="21" t="s">
        <v>570</v>
      </c>
      <c r="E79" s="22" t="s">
        <v>104</v>
      </c>
      <c r="F79" s="15">
        <v>136400</v>
      </c>
      <c r="G79" s="48" t="str">
        <f t="shared" si="0"/>
        <v>1 16 25050 01 0000 140</v>
      </c>
    </row>
    <row r="80" spans="2:7" ht="83.25" customHeight="1">
      <c r="B80" s="20" t="s">
        <v>164</v>
      </c>
      <c r="C80" s="21" t="s">
        <v>217</v>
      </c>
      <c r="D80" s="21" t="s">
        <v>586</v>
      </c>
      <c r="E80" s="22" t="s">
        <v>125</v>
      </c>
      <c r="F80" s="15">
        <v>3689143.61</v>
      </c>
      <c r="G80" s="48" t="str">
        <f t="shared" si="0"/>
        <v>1 16 28000 01 0000 140</v>
      </c>
    </row>
    <row r="81" spans="2:7" ht="87" customHeight="1">
      <c r="B81" s="20" t="s">
        <v>164</v>
      </c>
      <c r="C81" s="21" t="s">
        <v>199</v>
      </c>
      <c r="D81" s="21" t="s">
        <v>576</v>
      </c>
      <c r="E81" s="22" t="s">
        <v>0</v>
      </c>
      <c r="F81" s="15">
        <v>10000.43</v>
      </c>
      <c r="G81" s="48" t="str">
        <f t="shared" si="0"/>
        <v>1 16 43000 01 0000 140</v>
      </c>
    </row>
    <row r="82" spans="2:7" ht="33.75" customHeight="1">
      <c r="B82" s="27" t="s">
        <v>162</v>
      </c>
      <c r="C82" s="27"/>
      <c r="D82" s="27" t="s">
        <v>572</v>
      </c>
      <c r="E82" s="25" t="s">
        <v>218</v>
      </c>
      <c r="F82" s="24">
        <f>F83</f>
        <v>155011.97</v>
      </c>
      <c r="G82" s="48" t="str">
        <f t="shared" si="0"/>
        <v xml:space="preserve">     </v>
      </c>
    </row>
    <row r="83" spans="2:7" ht="22.5" customHeight="1">
      <c r="B83" s="20" t="s">
        <v>162</v>
      </c>
      <c r="C83" s="21" t="s">
        <v>203</v>
      </c>
      <c r="D83" s="21" t="s">
        <v>559</v>
      </c>
      <c r="E83" s="22" t="s">
        <v>2</v>
      </c>
      <c r="F83" s="23">
        <f>F84</f>
        <v>155011.97</v>
      </c>
      <c r="G83" s="48" t="str">
        <f t="shared" si="0"/>
        <v>1 00 00000 00 0000 000</v>
      </c>
    </row>
    <row r="84" spans="2:7" ht="22.5" customHeight="1">
      <c r="B84" s="20" t="s">
        <v>162</v>
      </c>
      <c r="C84" s="21" t="s">
        <v>192</v>
      </c>
      <c r="D84" s="21" t="s">
        <v>566</v>
      </c>
      <c r="E84" s="22" t="s">
        <v>1</v>
      </c>
      <c r="F84" s="23">
        <f>F85+F86</f>
        <v>155011.97</v>
      </c>
      <c r="G84" s="48" t="str">
        <f t="shared" ref="G84:G147" si="1">MID(C84,1,1)&amp;" "&amp;MID(C84,2,2)&amp;" "&amp;MID(C84,4,5)&amp;" "&amp;MID(C84,9,2)&amp;" "&amp;MID(C84,11,4)&amp;" "&amp;MID(C84,15,3)</f>
        <v>1 16 00000 00 0000 000</v>
      </c>
    </row>
    <row r="85" spans="2:7" ht="82.5" customHeight="1">
      <c r="B85" s="20" t="s">
        <v>162</v>
      </c>
      <c r="C85" s="21" t="s">
        <v>199</v>
      </c>
      <c r="D85" s="21" t="s">
        <v>576</v>
      </c>
      <c r="E85" s="22" t="s">
        <v>0</v>
      </c>
      <c r="F85" s="15">
        <v>78011.97</v>
      </c>
      <c r="G85" s="48" t="str">
        <f t="shared" si="1"/>
        <v>1 16 43000 01 0000 140</v>
      </c>
    </row>
    <row r="86" spans="2:7" ht="36" customHeight="1">
      <c r="B86" s="20" t="s">
        <v>162</v>
      </c>
      <c r="C86" s="21" t="s">
        <v>200</v>
      </c>
      <c r="D86" s="21" t="s">
        <v>573</v>
      </c>
      <c r="E86" s="22" t="s">
        <v>37</v>
      </c>
      <c r="F86" s="23">
        <f>F87</f>
        <v>77000</v>
      </c>
      <c r="G86" s="48" t="str">
        <f t="shared" si="1"/>
        <v>1 16 90000 00 0000 140</v>
      </c>
    </row>
    <row r="87" spans="2:7" ht="51.75" customHeight="1">
      <c r="B87" s="20" t="s">
        <v>162</v>
      </c>
      <c r="C87" s="21" t="s">
        <v>201</v>
      </c>
      <c r="D87" s="21" t="s">
        <v>574</v>
      </c>
      <c r="E87" s="22" t="s">
        <v>36</v>
      </c>
      <c r="F87" s="15">
        <v>77000</v>
      </c>
      <c r="G87" s="48" t="str">
        <f t="shared" si="1"/>
        <v>1 16 90040 04 0000 140</v>
      </c>
    </row>
    <row r="88" spans="2:7" ht="22.5" customHeight="1">
      <c r="B88" s="27" t="s">
        <v>161</v>
      </c>
      <c r="C88" s="27"/>
      <c r="D88" s="27" t="s">
        <v>572</v>
      </c>
      <c r="E88" s="25" t="s">
        <v>219</v>
      </c>
      <c r="F88" s="24">
        <f>F89</f>
        <v>2046.11</v>
      </c>
      <c r="G88" s="48" t="str">
        <f t="shared" si="1"/>
        <v xml:space="preserve">     </v>
      </c>
    </row>
    <row r="89" spans="2:7" ht="22.5" customHeight="1">
      <c r="B89" s="20" t="s">
        <v>161</v>
      </c>
      <c r="C89" s="21" t="s">
        <v>203</v>
      </c>
      <c r="D89" s="21" t="s">
        <v>559</v>
      </c>
      <c r="E89" s="22" t="s">
        <v>2</v>
      </c>
      <c r="F89" s="23">
        <f>F90</f>
        <v>2046.11</v>
      </c>
      <c r="G89" s="48" t="str">
        <f t="shared" si="1"/>
        <v>1 00 00000 00 0000 000</v>
      </c>
    </row>
    <row r="90" spans="2:7" ht="22.5" customHeight="1">
      <c r="B90" s="20" t="s">
        <v>161</v>
      </c>
      <c r="C90" s="21" t="s">
        <v>192</v>
      </c>
      <c r="D90" s="21" t="s">
        <v>566</v>
      </c>
      <c r="E90" s="22" t="s">
        <v>1</v>
      </c>
      <c r="F90" s="23">
        <f>F91</f>
        <v>2046.11</v>
      </c>
      <c r="G90" s="48" t="str">
        <f t="shared" si="1"/>
        <v>1 16 00000 00 0000 000</v>
      </c>
    </row>
    <row r="91" spans="2:7" ht="82.5" customHeight="1">
      <c r="B91" s="20" t="s">
        <v>161</v>
      </c>
      <c r="C91" s="21" t="s">
        <v>199</v>
      </c>
      <c r="D91" s="21" t="s">
        <v>576</v>
      </c>
      <c r="E91" s="22" t="s">
        <v>0</v>
      </c>
      <c r="F91" s="15">
        <v>2046.11</v>
      </c>
      <c r="G91" s="48" t="str">
        <f t="shared" si="1"/>
        <v>1 16 43000 01 0000 140</v>
      </c>
    </row>
    <row r="92" spans="2:7" ht="33" customHeight="1">
      <c r="B92" s="27" t="s">
        <v>160</v>
      </c>
      <c r="C92" s="27"/>
      <c r="D92" s="27" t="s">
        <v>572</v>
      </c>
      <c r="E92" s="25" t="s">
        <v>220</v>
      </c>
      <c r="F92" s="24">
        <f>F93</f>
        <v>216339.74</v>
      </c>
      <c r="G92" s="48" t="str">
        <f t="shared" si="1"/>
        <v xml:space="preserve">     </v>
      </c>
    </row>
    <row r="93" spans="2:7" ht="22.5" customHeight="1">
      <c r="B93" s="20" t="s">
        <v>160</v>
      </c>
      <c r="C93" s="21" t="s">
        <v>203</v>
      </c>
      <c r="D93" s="21" t="s">
        <v>559</v>
      </c>
      <c r="E93" s="22" t="s">
        <v>2</v>
      </c>
      <c r="F93" s="23">
        <f>F94</f>
        <v>216339.74</v>
      </c>
      <c r="G93" s="48" t="str">
        <f t="shared" si="1"/>
        <v>1 00 00000 00 0000 000</v>
      </c>
    </row>
    <row r="94" spans="2:7" ht="22.5" customHeight="1">
      <c r="B94" s="20" t="s">
        <v>160</v>
      </c>
      <c r="C94" s="21" t="s">
        <v>192</v>
      </c>
      <c r="D94" s="21" t="s">
        <v>566</v>
      </c>
      <c r="E94" s="22" t="s">
        <v>1</v>
      </c>
      <c r="F94" s="23">
        <f>F95</f>
        <v>216339.74</v>
      </c>
      <c r="G94" s="48" t="str">
        <f t="shared" si="1"/>
        <v>1 16 00000 00 0000 000</v>
      </c>
    </row>
    <row r="95" spans="2:7" ht="38.25" customHeight="1">
      <c r="B95" s="20" t="s">
        <v>160</v>
      </c>
      <c r="C95" s="21" t="s">
        <v>200</v>
      </c>
      <c r="D95" s="21" t="s">
        <v>573</v>
      </c>
      <c r="E95" s="22" t="s">
        <v>37</v>
      </c>
      <c r="F95" s="23">
        <f>F96</f>
        <v>216339.74</v>
      </c>
      <c r="G95" s="48" t="str">
        <f t="shared" si="1"/>
        <v>1 16 90000 00 0000 140</v>
      </c>
    </row>
    <row r="96" spans="2:7" ht="52.5" customHeight="1">
      <c r="B96" s="20" t="s">
        <v>160</v>
      </c>
      <c r="C96" s="21" t="s">
        <v>201</v>
      </c>
      <c r="D96" s="21" t="s">
        <v>574</v>
      </c>
      <c r="E96" s="22" t="s">
        <v>36</v>
      </c>
      <c r="F96" s="15">
        <v>216339.74</v>
      </c>
      <c r="G96" s="48" t="str">
        <f t="shared" si="1"/>
        <v>1 16 90040 04 0000 140</v>
      </c>
    </row>
    <row r="97" spans="2:7" ht="37.5" customHeight="1">
      <c r="B97" s="27" t="s">
        <v>159</v>
      </c>
      <c r="C97" s="27"/>
      <c r="D97" s="27" t="s">
        <v>572</v>
      </c>
      <c r="E97" s="25" t="s">
        <v>221</v>
      </c>
      <c r="F97" s="24">
        <f>F98</f>
        <v>405000</v>
      </c>
      <c r="G97" s="48" t="str">
        <f t="shared" si="1"/>
        <v xml:space="preserve">     </v>
      </c>
    </row>
    <row r="98" spans="2:7" ht="22.5" customHeight="1">
      <c r="B98" s="20" t="s">
        <v>159</v>
      </c>
      <c r="C98" s="21" t="s">
        <v>203</v>
      </c>
      <c r="D98" s="21" t="s">
        <v>559</v>
      </c>
      <c r="E98" s="22" t="s">
        <v>2</v>
      </c>
      <c r="F98" s="23">
        <f>F99</f>
        <v>405000</v>
      </c>
      <c r="G98" s="48" t="str">
        <f t="shared" si="1"/>
        <v>1 00 00000 00 0000 000</v>
      </c>
    </row>
    <row r="99" spans="2:7" ht="22.5" customHeight="1">
      <c r="B99" s="20" t="s">
        <v>159</v>
      </c>
      <c r="C99" s="21" t="s">
        <v>192</v>
      </c>
      <c r="D99" s="21" t="s">
        <v>566</v>
      </c>
      <c r="E99" s="22" t="s">
        <v>1</v>
      </c>
      <c r="F99" s="23">
        <f>F100</f>
        <v>405000</v>
      </c>
      <c r="G99" s="48" t="str">
        <f t="shared" si="1"/>
        <v>1 16 00000 00 0000 000</v>
      </c>
    </row>
    <row r="100" spans="2:7" ht="81" customHeight="1">
      <c r="B100" s="20" t="s">
        <v>159</v>
      </c>
      <c r="C100" s="21" t="s">
        <v>222</v>
      </c>
      <c r="D100" s="21" t="s">
        <v>587</v>
      </c>
      <c r="E100" s="22" t="s">
        <v>53</v>
      </c>
      <c r="F100" s="23">
        <f>F101</f>
        <v>405000</v>
      </c>
      <c r="G100" s="48" t="str">
        <f t="shared" si="1"/>
        <v>1 16 33000 00 0000 140</v>
      </c>
    </row>
    <row r="101" spans="2:7" ht="85.5" customHeight="1">
      <c r="B101" s="20" t="s">
        <v>159</v>
      </c>
      <c r="C101" s="21" t="s">
        <v>223</v>
      </c>
      <c r="D101" s="21" t="s">
        <v>588</v>
      </c>
      <c r="E101" s="22" t="s">
        <v>52</v>
      </c>
      <c r="F101" s="15">
        <v>405000</v>
      </c>
      <c r="G101" s="48" t="str">
        <f t="shared" si="1"/>
        <v>1 16 33040 04 0000 140</v>
      </c>
    </row>
    <row r="102" spans="2:7" ht="81.75" customHeight="1">
      <c r="B102" s="27" t="s">
        <v>158</v>
      </c>
      <c r="C102" s="27"/>
      <c r="D102" s="27" t="s">
        <v>572</v>
      </c>
      <c r="E102" s="25" t="s">
        <v>224</v>
      </c>
      <c r="F102" s="24">
        <f>F103</f>
        <v>62100</v>
      </c>
      <c r="G102" s="48" t="str">
        <f t="shared" si="1"/>
        <v xml:space="preserve">     </v>
      </c>
    </row>
    <row r="103" spans="2:7" ht="22.5" customHeight="1">
      <c r="B103" s="20" t="s">
        <v>158</v>
      </c>
      <c r="C103" s="21" t="s">
        <v>203</v>
      </c>
      <c r="D103" s="21" t="s">
        <v>559</v>
      </c>
      <c r="E103" s="22" t="s">
        <v>2</v>
      </c>
      <c r="F103" s="23">
        <f>F104</f>
        <v>62100</v>
      </c>
      <c r="G103" s="48" t="str">
        <f t="shared" si="1"/>
        <v>1 00 00000 00 0000 000</v>
      </c>
    </row>
    <row r="104" spans="2:7" ht="22.5" customHeight="1">
      <c r="B104" s="20" t="s">
        <v>158</v>
      </c>
      <c r="C104" s="21" t="s">
        <v>192</v>
      </c>
      <c r="D104" s="21" t="s">
        <v>566</v>
      </c>
      <c r="E104" s="22" t="s">
        <v>1</v>
      </c>
      <c r="F104" s="23">
        <f>F105+F106</f>
        <v>62100</v>
      </c>
      <c r="G104" s="48" t="str">
        <f t="shared" si="1"/>
        <v>1 16 00000 00 0000 000</v>
      </c>
    </row>
    <row r="105" spans="2:7" ht="87" customHeight="1">
      <c r="B105" s="20" t="s">
        <v>158</v>
      </c>
      <c r="C105" s="21" t="s">
        <v>199</v>
      </c>
      <c r="D105" s="21" t="s">
        <v>576</v>
      </c>
      <c r="E105" s="22" t="s">
        <v>0</v>
      </c>
      <c r="F105" s="15">
        <v>52000</v>
      </c>
      <c r="G105" s="48" t="str">
        <f t="shared" si="1"/>
        <v>1 16 43000 01 0000 140</v>
      </c>
    </row>
    <row r="106" spans="2:7" ht="47.25" customHeight="1">
      <c r="B106" s="20">
        <v>177</v>
      </c>
      <c r="C106" s="21" t="s">
        <v>200</v>
      </c>
      <c r="D106" s="21" t="s">
        <v>573</v>
      </c>
      <c r="E106" s="22" t="s">
        <v>37</v>
      </c>
      <c r="F106" s="15">
        <f>F107</f>
        <v>10100</v>
      </c>
      <c r="G106" s="48" t="str">
        <f t="shared" si="1"/>
        <v>1 16 90000 00 0000 140</v>
      </c>
    </row>
    <row r="107" spans="2:7" ht="63.75" customHeight="1">
      <c r="B107" s="20">
        <v>177</v>
      </c>
      <c r="C107" s="21" t="s">
        <v>201</v>
      </c>
      <c r="D107" s="21" t="s">
        <v>574</v>
      </c>
      <c r="E107" s="22" t="s">
        <v>36</v>
      </c>
      <c r="F107" s="15">
        <v>10100</v>
      </c>
      <c r="G107" s="48" t="str">
        <f t="shared" si="1"/>
        <v>1 16 90040 04 0000 140</v>
      </c>
    </row>
    <row r="108" spans="2:7" ht="50.25" customHeight="1">
      <c r="B108" s="27" t="s">
        <v>157</v>
      </c>
      <c r="C108" s="20"/>
      <c r="D108" s="20" t="s">
        <v>572</v>
      </c>
      <c r="E108" s="25" t="s">
        <v>225</v>
      </c>
      <c r="F108" s="24">
        <f>F109</f>
        <v>934575.57</v>
      </c>
      <c r="G108" s="48" t="str">
        <f t="shared" si="1"/>
        <v xml:space="preserve">     </v>
      </c>
    </row>
    <row r="109" spans="2:7" ht="22.5" customHeight="1">
      <c r="B109" s="20" t="s">
        <v>157</v>
      </c>
      <c r="C109" s="21" t="s">
        <v>203</v>
      </c>
      <c r="D109" s="21" t="s">
        <v>559</v>
      </c>
      <c r="E109" s="22" t="s">
        <v>2</v>
      </c>
      <c r="F109" s="23">
        <f>F110</f>
        <v>934575.57</v>
      </c>
      <c r="G109" s="48" t="str">
        <f t="shared" si="1"/>
        <v>1 00 00000 00 0000 000</v>
      </c>
    </row>
    <row r="110" spans="2:7" ht="22.5" customHeight="1">
      <c r="B110" s="20" t="s">
        <v>157</v>
      </c>
      <c r="C110" s="21" t="s">
        <v>192</v>
      </c>
      <c r="D110" s="21" t="s">
        <v>566</v>
      </c>
      <c r="E110" s="22" t="s">
        <v>1</v>
      </c>
      <c r="F110" s="23">
        <f>F111</f>
        <v>934575.57</v>
      </c>
      <c r="G110" s="48" t="str">
        <f t="shared" si="1"/>
        <v>1 16 00000 00 0000 000</v>
      </c>
    </row>
    <row r="111" spans="2:7" ht="37.5" customHeight="1">
      <c r="B111" s="20" t="s">
        <v>157</v>
      </c>
      <c r="C111" s="21" t="s">
        <v>200</v>
      </c>
      <c r="D111" s="21" t="s">
        <v>573</v>
      </c>
      <c r="E111" s="22" t="s">
        <v>37</v>
      </c>
      <c r="F111" s="23">
        <f>F112</f>
        <v>934575.57</v>
      </c>
      <c r="G111" s="48" t="str">
        <f t="shared" si="1"/>
        <v>1 16 90000 00 0000 140</v>
      </c>
    </row>
    <row r="112" spans="2:7" ht="54" customHeight="1">
      <c r="B112" s="20" t="s">
        <v>157</v>
      </c>
      <c r="C112" s="21" t="s">
        <v>201</v>
      </c>
      <c r="D112" s="21" t="s">
        <v>574</v>
      </c>
      <c r="E112" s="22" t="s">
        <v>36</v>
      </c>
      <c r="F112" s="15">
        <v>934575.57</v>
      </c>
      <c r="G112" s="48" t="str">
        <f t="shared" si="1"/>
        <v>1 16 90040 04 0000 140</v>
      </c>
    </row>
    <row r="113" spans="2:7" ht="22.5" customHeight="1">
      <c r="B113" s="27" t="s">
        <v>156</v>
      </c>
      <c r="C113" s="20"/>
      <c r="D113" s="20" t="s">
        <v>572</v>
      </c>
      <c r="E113" s="25" t="s">
        <v>226</v>
      </c>
      <c r="F113" s="24">
        <f>F114</f>
        <v>2472234633.4399996</v>
      </c>
      <c r="G113" s="48" t="str">
        <f t="shared" si="1"/>
        <v xml:space="preserve">     </v>
      </c>
    </row>
    <row r="114" spans="2:7" ht="22.5" customHeight="1">
      <c r="B114" s="20" t="s">
        <v>156</v>
      </c>
      <c r="C114" s="21" t="s">
        <v>203</v>
      </c>
      <c r="D114" s="21" t="s">
        <v>559</v>
      </c>
      <c r="E114" s="22" t="s">
        <v>2</v>
      </c>
      <c r="F114" s="23">
        <f>F115+F121+F135+F143+F146+F155</f>
        <v>2472234633.4399996</v>
      </c>
      <c r="G114" s="48" t="str">
        <f t="shared" si="1"/>
        <v>1 00 00000 00 0000 000</v>
      </c>
    </row>
    <row r="115" spans="2:7" ht="22.5" customHeight="1">
      <c r="B115" s="20" t="s">
        <v>156</v>
      </c>
      <c r="C115" s="21" t="s">
        <v>227</v>
      </c>
      <c r="D115" s="21" t="s">
        <v>589</v>
      </c>
      <c r="E115" s="22" t="s">
        <v>155</v>
      </c>
      <c r="F115" s="23">
        <f>F116</f>
        <v>1249340417.04</v>
      </c>
      <c r="G115" s="48" t="str">
        <f t="shared" si="1"/>
        <v>1 01 00000 00 0000 000</v>
      </c>
    </row>
    <row r="116" spans="2:7" ht="22.5" customHeight="1">
      <c r="B116" s="20" t="s">
        <v>156</v>
      </c>
      <c r="C116" s="21" t="s">
        <v>228</v>
      </c>
      <c r="D116" s="21" t="s">
        <v>590</v>
      </c>
      <c r="E116" s="22" t="s">
        <v>154</v>
      </c>
      <c r="F116" s="23">
        <f>F117+F118+F119+F120</f>
        <v>1249340417.04</v>
      </c>
      <c r="G116" s="48" t="str">
        <f t="shared" si="1"/>
        <v>1 01 02000 01 0000 110</v>
      </c>
    </row>
    <row r="117" spans="2:7" ht="99" customHeight="1">
      <c r="B117" s="20" t="s">
        <v>156</v>
      </c>
      <c r="C117" s="21" t="s">
        <v>229</v>
      </c>
      <c r="D117" s="21" t="s">
        <v>591</v>
      </c>
      <c r="E117" s="22" t="s">
        <v>231</v>
      </c>
      <c r="F117" s="23">
        <v>1218396145.97</v>
      </c>
      <c r="G117" s="48" t="str">
        <f t="shared" si="1"/>
        <v>1 01 02010 01 0000 110</v>
      </c>
    </row>
    <row r="118" spans="2:7" ht="146.25" customHeight="1">
      <c r="B118" s="20" t="s">
        <v>156</v>
      </c>
      <c r="C118" s="21" t="s">
        <v>230</v>
      </c>
      <c r="D118" s="21" t="s">
        <v>592</v>
      </c>
      <c r="E118" s="22" t="s">
        <v>153</v>
      </c>
      <c r="F118" s="23">
        <v>20333664.300000001</v>
      </c>
      <c r="G118" s="48" t="str">
        <f t="shared" si="1"/>
        <v>1 01 02020 01 0000 110</v>
      </c>
    </row>
    <row r="119" spans="2:7" ht="67.5" customHeight="1">
      <c r="B119" s="20" t="s">
        <v>156</v>
      </c>
      <c r="C119" s="21" t="s">
        <v>232</v>
      </c>
      <c r="D119" s="21" t="s">
        <v>593</v>
      </c>
      <c r="E119" s="22" t="s">
        <v>152</v>
      </c>
      <c r="F119" s="23">
        <v>10610123.119999999</v>
      </c>
      <c r="G119" s="48" t="str">
        <f t="shared" si="1"/>
        <v>1 01 02030 01 0000 110</v>
      </c>
    </row>
    <row r="120" spans="2:7" ht="67.5" customHeight="1">
      <c r="B120" s="20" t="s">
        <v>156</v>
      </c>
      <c r="C120" s="21" t="s">
        <v>233</v>
      </c>
      <c r="D120" s="21" t="s">
        <v>594</v>
      </c>
      <c r="E120" s="22" t="s">
        <v>234</v>
      </c>
      <c r="F120" s="23">
        <v>483.65</v>
      </c>
      <c r="G120" s="48" t="str">
        <f t="shared" si="1"/>
        <v>1 01 02050 01 0000 110</v>
      </c>
    </row>
    <row r="121" spans="2:7" ht="22.5" customHeight="1">
      <c r="B121" s="20" t="s">
        <v>156</v>
      </c>
      <c r="C121" s="21" t="s">
        <v>235</v>
      </c>
      <c r="D121" s="21" t="s">
        <v>595</v>
      </c>
      <c r="E121" s="22" t="s">
        <v>151</v>
      </c>
      <c r="F121" s="23">
        <f>F122+F128+F131+F133</f>
        <v>389525130.73000002</v>
      </c>
      <c r="G121" s="48" t="str">
        <f t="shared" si="1"/>
        <v>1 05 00000 00 0000 000</v>
      </c>
    </row>
    <row r="122" spans="2:7" ht="37.5" customHeight="1">
      <c r="B122" s="20" t="s">
        <v>156</v>
      </c>
      <c r="C122" s="21" t="s">
        <v>236</v>
      </c>
      <c r="D122" s="21" t="s">
        <v>596</v>
      </c>
      <c r="E122" s="22" t="s">
        <v>150</v>
      </c>
      <c r="F122" s="23">
        <f>F123+F125+F127</f>
        <v>28294850.009999998</v>
      </c>
      <c r="G122" s="48" t="str">
        <f t="shared" si="1"/>
        <v>1 05 01000 00 0000 110</v>
      </c>
    </row>
    <row r="123" spans="2:7" ht="49.5" customHeight="1">
      <c r="B123" s="20" t="s">
        <v>156</v>
      </c>
      <c r="C123" s="21" t="s">
        <v>238</v>
      </c>
      <c r="D123" s="21" t="s">
        <v>597</v>
      </c>
      <c r="E123" s="22" t="s">
        <v>149</v>
      </c>
      <c r="F123" s="23">
        <f>F124</f>
        <v>19599710.59</v>
      </c>
      <c r="G123" s="48" t="str">
        <f t="shared" si="1"/>
        <v>1 05 01010 01 0000 110</v>
      </c>
    </row>
    <row r="124" spans="2:7" ht="53.25" customHeight="1">
      <c r="B124" s="20" t="s">
        <v>156</v>
      </c>
      <c r="C124" s="21" t="s">
        <v>237</v>
      </c>
      <c r="D124" s="21" t="s">
        <v>598</v>
      </c>
      <c r="E124" s="22" t="s">
        <v>149</v>
      </c>
      <c r="F124" s="23">
        <v>19599710.59</v>
      </c>
      <c r="G124" s="48" t="str">
        <f t="shared" si="1"/>
        <v>1 05 01011 01 0000 110</v>
      </c>
    </row>
    <row r="125" spans="2:7" ht="50.25" customHeight="1">
      <c r="B125" s="20" t="s">
        <v>156</v>
      </c>
      <c r="C125" s="21" t="s">
        <v>239</v>
      </c>
      <c r="D125" s="21" t="s">
        <v>599</v>
      </c>
      <c r="E125" s="22" t="s">
        <v>240</v>
      </c>
      <c r="F125" s="23">
        <f>F126</f>
        <v>8695749.2400000002</v>
      </c>
      <c r="G125" s="48" t="str">
        <f t="shared" si="1"/>
        <v>1 05 01020 01 0000 110</v>
      </c>
    </row>
    <row r="126" spans="2:7" ht="84.75" customHeight="1">
      <c r="B126" s="20" t="s">
        <v>156</v>
      </c>
      <c r="C126" s="21" t="s">
        <v>241</v>
      </c>
      <c r="D126" s="21" t="s">
        <v>600</v>
      </c>
      <c r="E126" s="22" t="s">
        <v>148</v>
      </c>
      <c r="F126" s="23">
        <v>8695749.2400000002</v>
      </c>
      <c r="G126" s="48" t="str">
        <f t="shared" si="1"/>
        <v>1 05 01021 01 0000 110</v>
      </c>
    </row>
    <row r="127" spans="2:7" ht="53.25" customHeight="1">
      <c r="B127" s="20" t="s">
        <v>156</v>
      </c>
      <c r="C127" s="21" t="s">
        <v>242</v>
      </c>
      <c r="D127" s="21" t="s">
        <v>601</v>
      </c>
      <c r="E127" s="22" t="s">
        <v>243</v>
      </c>
      <c r="F127" s="23">
        <v>-609.82000000000005</v>
      </c>
      <c r="G127" s="48" t="str">
        <f t="shared" si="1"/>
        <v>1 05 01050 01 0000 110</v>
      </c>
    </row>
    <row r="128" spans="2:7" ht="22.5" customHeight="1">
      <c r="B128" s="20" t="s">
        <v>156</v>
      </c>
      <c r="C128" s="21" t="s">
        <v>244</v>
      </c>
      <c r="D128" s="21" t="s">
        <v>602</v>
      </c>
      <c r="E128" s="22" t="s">
        <v>147</v>
      </c>
      <c r="F128" s="23">
        <f>F129+F130</f>
        <v>345132759.32999998</v>
      </c>
      <c r="G128" s="48" t="str">
        <f t="shared" si="1"/>
        <v>1 05 02000 02 0000 110</v>
      </c>
    </row>
    <row r="129" spans="2:7" ht="32.25" customHeight="1">
      <c r="B129" s="20" t="s">
        <v>156</v>
      </c>
      <c r="C129" s="21" t="s">
        <v>245</v>
      </c>
      <c r="D129" s="21" t="s">
        <v>603</v>
      </c>
      <c r="E129" s="22" t="s">
        <v>147</v>
      </c>
      <c r="F129" s="23">
        <v>344872795.5</v>
      </c>
      <c r="G129" s="48" t="str">
        <f t="shared" si="1"/>
        <v>1 05 02010 02 0000 110</v>
      </c>
    </row>
    <row r="130" spans="2:7" ht="54" customHeight="1">
      <c r="B130" s="20" t="s">
        <v>156</v>
      </c>
      <c r="C130" s="21" t="s">
        <v>246</v>
      </c>
      <c r="D130" s="21" t="s">
        <v>604</v>
      </c>
      <c r="E130" s="22" t="s">
        <v>247</v>
      </c>
      <c r="F130" s="23">
        <v>259963.83</v>
      </c>
      <c r="G130" s="48" t="str">
        <f t="shared" si="1"/>
        <v>1 05 02020 02 0000 110</v>
      </c>
    </row>
    <row r="131" spans="2:7" ht="22.5" customHeight="1">
      <c r="B131" s="20" t="s">
        <v>156</v>
      </c>
      <c r="C131" s="21" t="s">
        <v>248</v>
      </c>
      <c r="D131" s="21" t="s">
        <v>605</v>
      </c>
      <c r="E131" s="22" t="s">
        <v>146</v>
      </c>
      <c r="F131" s="23">
        <f>F132</f>
        <v>5318148.17</v>
      </c>
      <c r="G131" s="48" t="str">
        <f t="shared" si="1"/>
        <v>1 05 03000 01 0000 110</v>
      </c>
    </row>
    <row r="132" spans="2:7" ht="22.5" customHeight="1">
      <c r="B132" s="20" t="s">
        <v>156</v>
      </c>
      <c r="C132" s="21" t="s">
        <v>249</v>
      </c>
      <c r="D132" s="21" t="s">
        <v>606</v>
      </c>
      <c r="E132" s="22" t="s">
        <v>145</v>
      </c>
      <c r="F132" s="23">
        <v>5318148.17</v>
      </c>
      <c r="G132" s="48" t="str">
        <f t="shared" si="1"/>
        <v>1 05 03010 01 0000 110</v>
      </c>
    </row>
    <row r="133" spans="2:7" ht="35.25" customHeight="1">
      <c r="B133" s="20" t="s">
        <v>156</v>
      </c>
      <c r="C133" s="21" t="s">
        <v>250</v>
      </c>
      <c r="D133" s="21" t="s">
        <v>607</v>
      </c>
      <c r="E133" s="22" t="s">
        <v>144</v>
      </c>
      <c r="F133" s="23">
        <f>F134</f>
        <v>10779373.220000001</v>
      </c>
      <c r="G133" s="48" t="str">
        <f t="shared" si="1"/>
        <v>1 05 04000 02 0000 110</v>
      </c>
    </row>
    <row r="134" spans="2:7" ht="50.25" customHeight="1">
      <c r="B134" s="20" t="s">
        <v>156</v>
      </c>
      <c r="C134" s="21" t="s">
        <v>251</v>
      </c>
      <c r="D134" s="21" t="s">
        <v>608</v>
      </c>
      <c r="E134" s="22" t="s">
        <v>143</v>
      </c>
      <c r="F134" s="23">
        <v>10779373.220000001</v>
      </c>
      <c r="G134" s="48" t="str">
        <f t="shared" si="1"/>
        <v>1 05 04010 02 0000 110</v>
      </c>
    </row>
    <row r="135" spans="2:7" ht="22.5" customHeight="1">
      <c r="B135" s="20" t="s">
        <v>156</v>
      </c>
      <c r="C135" s="21" t="s">
        <v>252</v>
      </c>
      <c r="D135" s="21" t="s">
        <v>609</v>
      </c>
      <c r="E135" s="22" t="s">
        <v>142</v>
      </c>
      <c r="F135" s="23">
        <f>F136+F138</f>
        <v>755317205.82999992</v>
      </c>
      <c r="G135" s="48" t="str">
        <f t="shared" si="1"/>
        <v>1 06 00000 00 0000 000</v>
      </c>
    </row>
    <row r="136" spans="2:7" ht="22.5" customHeight="1">
      <c r="B136" s="20" t="s">
        <v>156</v>
      </c>
      <c r="C136" s="21" t="s">
        <v>253</v>
      </c>
      <c r="D136" s="21" t="s">
        <v>610</v>
      </c>
      <c r="E136" s="22" t="s">
        <v>141</v>
      </c>
      <c r="F136" s="23">
        <f>F137</f>
        <v>207771050.53</v>
      </c>
      <c r="G136" s="48" t="str">
        <f t="shared" si="1"/>
        <v>1 06 01000 00 0000 110</v>
      </c>
    </row>
    <row r="137" spans="2:7" ht="68.25" customHeight="1">
      <c r="B137" s="20" t="s">
        <v>156</v>
      </c>
      <c r="C137" s="21" t="s">
        <v>254</v>
      </c>
      <c r="D137" s="21" t="s">
        <v>611</v>
      </c>
      <c r="E137" s="22" t="s">
        <v>140</v>
      </c>
      <c r="F137" s="23">
        <v>207771050.53</v>
      </c>
      <c r="G137" s="48" t="str">
        <f t="shared" si="1"/>
        <v>1 06 01020 04 0000 110</v>
      </c>
    </row>
    <row r="138" spans="2:7" ht="22.5" customHeight="1">
      <c r="B138" s="20" t="s">
        <v>156</v>
      </c>
      <c r="C138" s="21" t="s">
        <v>255</v>
      </c>
      <c r="D138" s="21" t="s">
        <v>612</v>
      </c>
      <c r="E138" s="22" t="s">
        <v>139</v>
      </c>
      <c r="F138" s="23">
        <f>F139+F141</f>
        <v>547546155.29999995</v>
      </c>
      <c r="G138" s="48" t="str">
        <f t="shared" si="1"/>
        <v>1 06 06000 00 0000 110</v>
      </c>
    </row>
    <row r="139" spans="2:7" ht="22.5" customHeight="1">
      <c r="B139" s="20" t="s">
        <v>156</v>
      </c>
      <c r="C139" s="21" t="s">
        <v>258</v>
      </c>
      <c r="D139" s="21" t="s">
        <v>613</v>
      </c>
      <c r="E139" s="22" t="s">
        <v>257</v>
      </c>
      <c r="F139" s="23">
        <f>F140</f>
        <v>464512824.12</v>
      </c>
      <c r="G139" s="48" t="str">
        <f t="shared" si="1"/>
        <v>1 06 06030 00 0000 110</v>
      </c>
    </row>
    <row r="140" spans="2:7" ht="53.25" customHeight="1">
      <c r="B140" s="20" t="s">
        <v>156</v>
      </c>
      <c r="C140" s="21" t="s">
        <v>256</v>
      </c>
      <c r="D140" s="21" t="s">
        <v>614</v>
      </c>
      <c r="E140" s="22" t="s">
        <v>138</v>
      </c>
      <c r="F140" s="23">
        <v>464512824.12</v>
      </c>
      <c r="G140" s="48" t="str">
        <f t="shared" si="1"/>
        <v>1 06 06032 04 0000 110</v>
      </c>
    </row>
    <row r="141" spans="2:7" ht="22.5" customHeight="1">
      <c r="B141" s="20" t="s">
        <v>156</v>
      </c>
      <c r="C141" s="21" t="s">
        <v>259</v>
      </c>
      <c r="D141" s="21" t="s">
        <v>615</v>
      </c>
      <c r="E141" s="22" t="s">
        <v>260</v>
      </c>
      <c r="F141" s="23">
        <f>F142</f>
        <v>83033331.180000007</v>
      </c>
      <c r="G141" s="48" t="str">
        <f t="shared" si="1"/>
        <v>1 06 06040 00 0000 110</v>
      </c>
    </row>
    <row r="142" spans="2:7" ht="53.25" customHeight="1">
      <c r="B142" s="20" t="s">
        <v>156</v>
      </c>
      <c r="C142" s="21" t="s">
        <v>261</v>
      </c>
      <c r="D142" s="21" t="s">
        <v>616</v>
      </c>
      <c r="E142" s="22" t="s">
        <v>137</v>
      </c>
      <c r="F142" s="23">
        <v>83033331.180000007</v>
      </c>
      <c r="G142" s="48" t="str">
        <f t="shared" si="1"/>
        <v>1 06 06042 04 0000 110</v>
      </c>
    </row>
    <row r="143" spans="2:7" ht="22.5" customHeight="1">
      <c r="B143" s="20" t="s">
        <v>156</v>
      </c>
      <c r="C143" s="21" t="s">
        <v>262</v>
      </c>
      <c r="D143" s="21" t="s">
        <v>617</v>
      </c>
      <c r="E143" s="22" t="s">
        <v>50</v>
      </c>
      <c r="F143" s="23">
        <f>F144</f>
        <v>72832075.469999999</v>
      </c>
      <c r="G143" s="48" t="str">
        <f t="shared" si="1"/>
        <v>1 08 00000 00 0000 000</v>
      </c>
    </row>
    <row r="144" spans="2:7" ht="51" customHeight="1">
      <c r="B144" s="20" t="s">
        <v>156</v>
      </c>
      <c r="C144" s="21" t="s">
        <v>263</v>
      </c>
      <c r="D144" s="21" t="s">
        <v>618</v>
      </c>
      <c r="E144" s="22" t="s">
        <v>264</v>
      </c>
      <c r="F144" s="23">
        <f>F145</f>
        <v>72832075.469999999</v>
      </c>
      <c r="G144" s="48" t="str">
        <f t="shared" si="1"/>
        <v>1 08 03000 01 0000 110</v>
      </c>
    </row>
    <row r="145" spans="2:7" ht="65.25" customHeight="1">
      <c r="B145" s="20" t="s">
        <v>156</v>
      </c>
      <c r="C145" s="21" t="s">
        <v>265</v>
      </c>
      <c r="D145" s="21" t="s">
        <v>619</v>
      </c>
      <c r="E145" s="22" t="s">
        <v>136</v>
      </c>
      <c r="F145" s="23">
        <v>72832075.469999999</v>
      </c>
      <c r="G145" s="48" t="str">
        <f t="shared" si="1"/>
        <v>1 08 03010 01 0000 110</v>
      </c>
    </row>
    <row r="146" spans="2:7" ht="51" customHeight="1">
      <c r="B146" s="20" t="s">
        <v>156</v>
      </c>
      <c r="C146" s="21" t="s">
        <v>266</v>
      </c>
      <c r="D146" s="21" t="s">
        <v>620</v>
      </c>
      <c r="E146" s="22" t="s">
        <v>135</v>
      </c>
      <c r="F146" s="23">
        <f>F147+F150</f>
        <v>2333.52</v>
      </c>
      <c r="G146" s="48" t="str">
        <f t="shared" si="1"/>
        <v>1 09 00000 00 0000 000</v>
      </c>
    </row>
    <row r="147" spans="2:7" ht="22.5" customHeight="1">
      <c r="B147" s="20" t="s">
        <v>156</v>
      </c>
      <c r="C147" s="21" t="s">
        <v>267</v>
      </c>
      <c r="D147" s="21" t="s">
        <v>621</v>
      </c>
      <c r="E147" s="22" t="s">
        <v>134</v>
      </c>
      <c r="F147" s="23">
        <f>F148</f>
        <v>2275.1</v>
      </c>
      <c r="G147" s="48" t="str">
        <f t="shared" si="1"/>
        <v>1 09 04000 00 0000 110</v>
      </c>
    </row>
    <row r="148" spans="2:7" ht="33" customHeight="1">
      <c r="B148" s="20" t="s">
        <v>156</v>
      </c>
      <c r="C148" s="21" t="s">
        <v>268</v>
      </c>
      <c r="D148" s="21" t="s">
        <v>622</v>
      </c>
      <c r="E148" s="22" t="s">
        <v>269</v>
      </c>
      <c r="F148" s="23">
        <f>F149</f>
        <v>2275.1</v>
      </c>
      <c r="G148" s="48" t="str">
        <f t="shared" ref="G148:G211" si="2">MID(C148,1,1)&amp;" "&amp;MID(C148,2,2)&amp;" "&amp;MID(C148,4,5)&amp;" "&amp;MID(C148,9,2)&amp;" "&amp;MID(C148,11,4)&amp;" "&amp;MID(C148,15,3)</f>
        <v>1 09 04050 00 0000 110</v>
      </c>
    </row>
    <row r="149" spans="2:7" ht="51.75" customHeight="1">
      <c r="B149" s="20" t="s">
        <v>156</v>
      </c>
      <c r="C149" s="21" t="s">
        <v>270</v>
      </c>
      <c r="D149" s="21" t="s">
        <v>623</v>
      </c>
      <c r="E149" s="22" t="s">
        <v>271</v>
      </c>
      <c r="F149" s="23">
        <v>2275.1</v>
      </c>
      <c r="G149" s="48" t="str">
        <f t="shared" si="2"/>
        <v>1 09 04052 04 0000 110</v>
      </c>
    </row>
    <row r="150" spans="2:7" ht="33" customHeight="1">
      <c r="B150" s="20" t="s">
        <v>156</v>
      </c>
      <c r="C150" s="21" t="s">
        <v>272</v>
      </c>
      <c r="D150" s="21" t="s">
        <v>624</v>
      </c>
      <c r="E150" s="22" t="s">
        <v>133</v>
      </c>
      <c r="F150" s="23">
        <f>F153+F151</f>
        <v>58.42</v>
      </c>
      <c r="G150" s="48" t="str">
        <f t="shared" si="2"/>
        <v>1 09 07000 00 0000 110</v>
      </c>
    </row>
    <row r="151" spans="2:7" ht="66" customHeight="1">
      <c r="B151" s="20" t="s">
        <v>156</v>
      </c>
      <c r="C151" s="21" t="s">
        <v>273</v>
      </c>
      <c r="D151" s="21" t="s">
        <v>625</v>
      </c>
      <c r="E151" s="22" t="s">
        <v>274</v>
      </c>
      <c r="F151" s="23">
        <f>F152</f>
        <v>20.64</v>
      </c>
      <c r="G151" s="48" t="str">
        <f t="shared" si="2"/>
        <v>1 09 07030 00 0000 110</v>
      </c>
    </row>
    <row r="152" spans="2:7" ht="82.5" customHeight="1">
      <c r="B152" s="20" t="s">
        <v>156</v>
      </c>
      <c r="C152" s="21" t="s">
        <v>275</v>
      </c>
      <c r="D152" s="21" t="s">
        <v>626</v>
      </c>
      <c r="E152" s="22" t="s">
        <v>132</v>
      </c>
      <c r="F152" s="23">
        <v>20.64</v>
      </c>
      <c r="G152" s="48" t="str">
        <f t="shared" si="2"/>
        <v>1 09 07032 04 0000 110</v>
      </c>
    </row>
    <row r="153" spans="2:7" ht="36" customHeight="1">
      <c r="B153" s="20" t="s">
        <v>156</v>
      </c>
      <c r="C153" s="21" t="s">
        <v>276</v>
      </c>
      <c r="D153" s="21" t="s">
        <v>627</v>
      </c>
      <c r="E153" s="22" t="s">
        <v>131</v>
      </c>
      <c r="F153" s="23">
        <f>F154</f>
        <v>37.78</v>
      </c>
      <c r="G153" s="48" t="str">
        <f t="shared" si="2"/>
        <v>1 09 07050 00 0000 110</v>
      </c>
    </row>
    <row r="154" spans="2:7" ht="36.75" customHeight="1">
      <c r="B154" s="20" t="s">
        <v>156</v>
      </c>
      <c r="C154" s="21" t="s">
        <v>277</v>
      </c>
      <c r="D154" s="21" t="s">
        <v>628</v>
      </c>
      <c r="E154" s="22" t="s">
        <v>131</v>
      </c>
      <c r="F154" s="23">
        <v>37.78</v>
      </c>
      <c r="G154" s="48" t="str">
        <f t="shared" si="2"/>
        <v>1 09 07052 04 0000 110</v>
      </c>
    </row>
    <row r="155" spans="2:7" ht="22.5" customHeight="1">
      <c r="B155" s="20" t="s">
        <v>156</v>
      </c>
      <c r="C155" s="21" t="s">
        <v>192</v>
      </c>
      <c r="D155" s="21" t="s">
        <v>566</v>
      </c>
      <c r="E155" s="22" t="s">
        <v>1</v>
      </c>
      <c r="F155" s="23">
        <f>F156+F160+F161+F162</f>
        <v>5217470.8500000006</v>
      </c>
      <c r="G155" s="48" t="str">
        <f t="shared" si="2"/>
        <v>1 16 00000 00 0000 000</v>
      </c>
    </row>
    <row r="156" spans="2:7" ht="33" customHeight="1">
      <c r="B156" s="20" t="s">
        <v>156</v>
      </c>
      <c r="C156" s="21" t="s">
        <v>278</v>
      </c>
      <c r="D156" s="21" t="s">
        <v>629</v>
      </c>
      <c r="E156" s="22" t="s">
        <v>130</v>
      </c>
      <c r="F156" s="23">
        <f>F157+F158+F159</f>
        <v>4323901.82</v>
      </c>
      <c r="G156" s="48" t="str">
        <f t="shared" si="2"/>
        <v>1 16 03000 00 0000 140</v>
      </c>
    </row>
    <row r="157" spans="2:7" ht="96.75" customHeight="1">
      <c r="B157" s="20" t="s">
        <v>156</v>
      </c>
      <c r="C157" s="21" t="s">
        <v>279</v>
      </c>
      <c r="D157" s="21" t="s">
        <v>630</v>
      </c>
      <c r="E157" s="22" t="s">
        <v>280</v>
      </c>
      <c r="F157" s="15">
        <v>3416423.71</v>
      </c>
      <c r="G157" s="48" t="str">
        <f t="shared" si="2"/>
        <v>1 16 03010 01 0000 140</v>
      </c>
    </row>
    <row r="158" spans="2:7" ht="81.75" customHeight="1">
      <c r="B158" s="20" t="s">
        <v>156</v>
      </c>
      <c r="C158" s="21" t="s">
        <v>281</v>
      </c>
      <c r="D158" s="21" t="s">
        <v>631</v>
      </c>
      <c r="E158" s="22" t="s">
        <v>129</v>
      </c>
      <c r="F158" s="15">
        <v>871680.57</v>
      </c>
      <c r="G158" s="48" t="str">
        <f t="shared" si="2"/>
        <v>1 16 03030 01 0000 140</v>
      </c>
    </row>
    <row r="159" spans="2:7" ht="81.75" customHeight="1">
      <c r="B159" s="20">
        <v>182</v>
      </c>
      <c r="C159" s="21" t="s">
        <v>430</v>
      </c>
      <c r="D159" s="46" t="s">
        <v>632</v>
      </c>
      <c r="E159" s="16" t="s">
        <v>429</v>
      </c>
      <c r="F159" s="15">
        <v>35797.54</v>
      </c>
      <c r="G159" s="48" t="str">
        <f t="shared" si="2"/>
        <v>1 16 03050 01 0000 140</v>
      </c>
    </row>
    <row r="160" spans="2:7" ht="81.75" customHeight="1">
      <c r="B160" s="20" t="s">
        <v>156</v>
      </c>
      <c r="C160" s="21" t="s">
        <v>282</v>
      </c>
      <c r="D160" s="21" t="s">
        <v>633</v>
      </c>
      <c r="E160" s="22" t="s">
        <v>128</v>
      </c>
      <c r="F160" s="15">
        <v>313324.37</v>
      </c>
      <c r="G160" s="48" t="str">
        <f t="shared" si="2"/>
        <v>1 16 06000 01 0000 140</v>
      </c>
    </row>
    <row r="161" spans="2:7" ht="83.25" customHeight="1">
      <c r="B161" s="20" t="s">
        <v>156</v>
      </c>
      <c r="C161" s="21" t="s">
        <v>199</v>
      </c>
      <c r="D161" s="21" t="s">
        <v>576</v>
      </c>
      <c r="E161" s="22" t="s">
        <v>0</v>
      </c>
      <c r="F161" s="15">
        <v>576268.57999999996</v>
      </c>
      <c r="G161" s="48" t="str">
        <f t="shared" si="2"/>
        <v>1 16 43000 01 0000 140</v>
      </c>
    </row>
    <row r="162" spans="2:7" ht="36.75" customHeight="1">
      <c r="B162" s="20" t="s">
        <v>156</v>
      </c>
      <c r="C162" s="21" t="s">
        <v>200</v>
      </c>
      <c r="D162" s="21" t="s">
        <v>573</v>
      </c>
      <c r="E162" s="22" t="s">
        <v>37</v>
      </c>
      <c r="F162" s="23">
        <f>F163</f>
        <v>3976.08</v>
      </c>
      <c r="G162" s="48" t="str">
        <f t="shared" si="2"/>
        <v>1 16 90000 00 0000 140</v>
      </c>
    </row>
    <row r="163" spans="2:7" ht="52.5" customHeight="1">
      <c r="B163" s="20" t="s">
        <v>156</v>
      </c>
      <c r="C163" s="21" t="s">
        <v>201</v>
      </c>
      <c r="D163" s="21" t="s">
        <v>574</v>
      </c>
      <c r="E163" s="22" t="s">
        <v>36</v>
      </c>
      <c r="F163" s="15">
        <v>3976.08</v>
      </c>
      <c r="G163" s="48" t="str">
        <f t="shared" si="2"/>
        <v>1 16 90040 04 0000 140</v>
      </c>
    </row>
    <row r="164" spans="2:7" ht="33.75" customHeight="1">
      <c r="B164" s="27" t="s">
        <v>127</v>
      </c>
      <c r="C164" s="27"/>
      <c r="D164" s="27" t="s">
        <v>572</v>
      </c>
      <c r="E164" s="25" t="s">
        <v>283</v>
      </c>
      <c r="F164" s="24">
        <f>F165</f>
        <v>19819160.100000001</v>
      </c>
      <c r="G164" s="48" t="str">
        <f t="shared" si="2"/>
        <v xml:space="preserve">     </v>
      </c>
    </row>
    <row r="165" spans="2:7" ht="22.5" customHeight="1">
      <c r="B165" s="20" t="s">
        <v>127</v>
      </c>
      <c r="C165" s="21" t="s">
        <v>203</v>
      </c>
      <c r="D165" s="21" t="s">
        <v>559</v>
      </c>
      <c r="E165" s="22" t="s">
        <v>2</v>
      </c>
      <c r="F165" s="23">
        <f>F166</f>
        <v>19819160.100000001</v>
      </c>
      <c r="G165" s="48" t="str">
        <f t="shared" si="2"/>
        <v>1 00 00000 00 0000 000</v>
      </c>
    </row>
    <row r="166" spans="2:7" ht="22.5" customHeight="1">
      <c r="B166" s="20" t="s">
        <v>127</v>
      </c>
      <c r="C166" s="21" t="s">
        <v>192</v>
      </c>
      <c r="D166" s="21" t="s">
        <v>566</v>
      </c>
      <c r="E166" s="22" t="s">
        <v>1</v>
      </c>
      <c r="F166" s="23">
        <f>F167+F169+F171+F172+F176+F177</f>
        <v>19819160.100000001</v>
      </c>
      <c r="G166" s="48" t="str">
        <f t="shared" si="2"/>
        <v>1 16 00000 00 0000 000</v>
      </c>
    </row>
    <row r="167" spans="2:7" ht="83.25" customHeight="1">
      <c r="B167" s="20" t="s">
        <v>127</v>
      </c>
      <c r="C167" s="21" t="s">
        <v>214</v>
      </c>
      <c r="D167" s="21" t="s">
        <v>583</v>
      </c>
      <c r="E167" s="22" t="s">
        <v>126</v>
      </c>
      <c r="F167" s="23">
        <f>F168</f>
        <v>1144881.4099999999</v>
      </c>
      <c r="G167" s="48" t="str">
        <f t="shared" si="2"/>
        <v>1 16 08000 01 0000 140</v>
      </c>
    </row>
    <row r="168" spans="2:7" ht="81.75" customHeight="1">
      <c r="B168" s="20" t="s">
        <v>127</v>
      </c>
      <c r="C168" s="21" t="s">
        <v>215</v>
      </c>
      <c r="D168" s="21" t="s">
        <v>584</v>
      </c>
      <c r="E168" s="22" t="s">
        <v>98</v>
      </c>
      <c r="F168" s="15">
        <v>1144881.4099999999</v>
      </c>
      <c r="G168" s="48" t="str">
        <f t="shared" si="2"/>
        <v>1 16 08010 01 0000 140</v>
      </c>
    </row>
    <row r="169" spans="2:7" ht="147.75" customHeight="1">
      <c r="B169" s="20" t="s">
        <v>127</v>
      </c>
      <c r="C169" s="21" t="s">
        <v>193</v>
      </c>
      <c r="D169" s="21" t="s">
        <v>567</v>
      </c>
      <c r="E169" s="22" t="s">
        <v>101</v>
      </c>
      <c r="F169" s="23">
        <f>F170</f>
        <v>1500</v>
      </c>
      <c r="G169" s="48" t="str">
        <f t="shared" si="2"/>
        <v>1 16 25000 00 0000 140</v>
      </c>
    </row>
    <row r="170" spans="2:7" ht="52.5" customHeight="1">
      <c r="B170" s="20" t="s">
        <v>127</v>
      </c>
      <c r="C170" s="21" t="s">
        <v>195</v>
      </c>
      <c r="D170" s="21" t="s">
        <v>570</v>
      </c>
      <c r="E170" s="22" t="s">
        <v>104</v>
      </c>
      <c r="F170" s="15">
        <v>1500</v>
      </c>
      <c r="G170" s="48" t="str">
        <f t="shared" si="2"/>
        <v>1 16 25050 01 0000 140</v>
      </c>
    </row>
    <row r="171" spans="2:7" ht="82.5" customHeight="1">
      <c r="B171" s="20" t="s">
        <v>127</v>
      </c>
      <c r="C171" s="21" t="s">
        <v>217</v>
      </c>
      <c r="D171" s="21" t="s">
        <v>586</v>
      </c>
      <c r="E171" s="22" t="s">
        <v>125</v>
      </c>
      <c r="F171" s="15">
        <v>356943.13</v>
      </c>
      <c r="G171" s="48" t="str">
        <f t="shared" si="2"/>
        <v>1 16 28000 01 0000 140</v>
      </c>
    </row>
    <row r="172" spans="2:7" ht="36" customHeight="1">
      <c r="B172" s="20" t="s">
        <v>127</v>
      </c>
      <c r="C172" s="21" t="s">
        <v>284</v>
      </c>
      <c r="D172" s="21" t="s">
        <v>634</v>
      </c>
      <c r="E172" s="22" t="s">
        <v>124</v>
      </c>
      <c r="F172" s="23">
        <f>F173+F175</f>
        <v>3764971.4899999998</v>
      </c>
      <c r="G172" s="48" t="str">
        <f t="shared" si="2"/>
        <v>1 16 30000 01 0000 140</v>
      </c>
    </row>
    <row r="173" spans="2:7" ht="68.25" customHeight="1">
      <c r="B173" s="20" t="s">
        <v>127</v>
      </c>
      <c r="C173" s="21" t="s">
        <v>285</v>
      </c>
      <c r="D173" s="21" t="s">
        <v>635</v>
      </c>
      <c r="E173" s="22" t="s">
        <v>286</v>
      </c>
      <c r="F173" s="23">
        <f>F174</f>
        <v>32487.73</v>
      </c>
      <c r="G173" s="48" t="str">
        <f t="shared" si="2"/>
        <v>1 16 30010 01 0000 140</v>
      </c>
    </row>
    <row r="174" spans="2:7" ht="82.5" customHeight="1">
      <c r="B174" s="20" t="s">
        <v>127</v>
      </c>
      <c r="C174" s="21" t="s">
        <v>287</v>
      </c>
      <c r="D174" s="21" t="s">
        <v>636</v>
      </c>
      <c r="E174" s="22" t="s">
        <v>123</v>
      </c>
      <c r="F174" s="15">
        <v>32487.73</v>
      </c>
      <c r="G174" s="48" t="str">
        <f t="shared" si="2"/>
        <v>1 16 30013 01 0000 140</v>
      </c>
    </row>
    <row r="175" spans="2:7" ht="38.25" customHeight="1">
      <c r="B175" s="20" t="s">
        <v>127</v>
      </c>
      <c r="C175" s="21" t="s">
        <v>288</v>
      </c>
      <c r="D175" s="21" t="s">
        <v>637</v>
      </c>
      <c r="E175" s="22" t="s">
        <v>122</v>
      </c>
      <c r="F175" s="15">
        <v>3732483.76</v>
      </c>
      <c r="G175" s="48" t="str">
        <f t="shared" si="2"/>
        <v>1 16 30030 01 0000 140</v>
      </c>
    </row>
    <row r="176" spans="2:7" ht="82.5" customHeight="1">
      <c r="B176" s="20" t="s">
        <v>127</v>
      </c>
      <c r="C176" s="21" t="s">
        <v>199</v>
      </c>
      <c r="D176" s="21" t="s">
        <v>576</v>
      </c>
      <c r="E176" s="22" t="s">
        <v>0</v>
      </c>
      <c r="F176" s="15">
        <v>2721099.65</v>
      </c>
      <c r="G176" s="48" t="str">
        <f t="shared" si="2"/>
        <v>1 16 43000 01 0000 140</v>
      </c>
    </row>
    <row r="177" spans="2:7" ht="37.5" customHeight="1">
      <c r="B177" s="20" t="s">
        <v>127</v>
      </c>
      <c r="C177" s="21" t="s">
        <v>200</v>
      </c>
      <c r="D177" s="21" t="s">
        <v>573</v>
      </c>
      <c r="E177" s="22" t="s">
        <v>37</v>
      </c>
      <c r="F177" s="23">
        <f>F178</f>
        <v>11829764.42</v>
      </c>
      <c r="G177" s="48" t="str">
        <f t="shared" si="2"/>
        <v>1 16 90000 00 0000 140</v>
      </c>
    </row>
    <row r="178" spans="2:7" ht="52.5" customHeight="1">
      <c r="B178" s="20" t="s">
        <v>127</v>
      </c>
      <c r="C178" s="21" t="s">
        <v>201</v>
      </c>
      <c r="D178" s="21" t="s">
        <v>574</v>
      </c>
      <c r="E178" s="22" t="s">
        <v>36</v>
      </c>
      <c r="F178" s="15">
        <v>11829764.42</v>
      </c>
      <c r="G178" s="48" t="str">
        <f t="shared" si="2"/>
        <v>1 16 90040 04 0000 140</v>
      </c>
    </row>
    <row r="179" spans="2:7" ht="36" customHeight="1">
      <c r="B179" s="27" t="s">
        <v>121</v>
      </c>
      <c r="C179" s="27"/>
      <c r="D179" s="27" t="s">
        <v>572</v>
      </c>
      <c r="E179" s="25" t="s">
        <v>289</v>
      </c>
      <c r="F179" s="24">
        <f>F180</f>
        <v>39215.26</v>
      </c>
      <c r="G179" s="48" t="str">
        <f t="shared" si="2"/>
        <v xml:space="preserve">     </v>
      </c>
    </row>
    <row r="180" spans="2:7" ht="22.5" customHeight="1">
      <c r="B180" s="42">
        <v>318</v>
      </c>
      <c r="C180" s="21" t="s">
        <v>203</v>
      </c>
      <c r="D180" s="21" t="s">
        <v>559</v>
      </c>
      <c r="E180" s="22" t="s">
        <v>2</v>
      </c>
      <c r="F180" s="23">
        <f>F181</f>
        <v>39215.26</v>
      </c>
      <c r="G180" s="48" t="str">
        <f t="shared" si="2"/>
        <v>1 00 00000 00 0000 000</v>
      </c>
    </row>
    <row r="181" spans="2:7" ht="22.5" customHeight="1">
      <c r="B181" s="42">
        <v>318</v>
      </c>
      <c r="C181" s="21" t="s">
        <v>192</v>
      </c>
      <c r="D181" s="21" t="s">
        <v>566</v>
      </c>
      <c r="E181" s="22" t="s">
        <v>1</v>
      </c>
      <c r="F181" s="23">
        <f>F182</f>
        <v>39215.26</v>
      </c>
      <c r="G181" s="48" t="str">
        <f t="shared" si="2"/>
        <v>1 16 00000 00 0000 000</v>
      </c>
    </row>
    <row r="182" spans="2:7" ht="37.5" customHeight="1">
      <c r="B182" s="42">
        <v>318</v>
      </c>
      <c r="C182" s="21" t="s">
        <v>200</v>
      </c>
      <c r="D182" s="21" t="s">
        <v>573</v>
      </c>
      <c r="E182" s="22" t="s">
        <v>37</v>
      </c>
      <c r="F182" s="23">
        <f>F183</f>
        <v>39215.26</v>
      </c>
      <c r="G182" s="48" t="str">
        <f t="shared" si="2"/>
        <v>1 16 90000 00 0000 140</v>
      </c>
    </row>
    <row r="183" spans="2:7" ht="51" customHeight="1">
      <c r="B183" s="42">
        <v>318</v>
      </c>
      <c r="C183" s="21" t="s">
        <v>201</v>
      </c>
      <c r="D183" s="21" t="s">
        <v>574</v>
      </c>
      <c r="E183" s="22" t="s">
        <v>36</v>
      </c>
      <c r="F183" s="15">
        <v>39215.26</v>
      </c>
      <c r="G183" s="48" t="str">
        <f t="shared" si="2"/>
        <v>1 16 90040 04 0000 140</v>
      </c>
    </row>
    <row r="184" spans="2:7" ht="51" customHeight="1">
      <c r="B184" s="43">
        <v>320</v>
      </c>
      <c r="C184" s="21"/>
      <c r="D184" s="21" t="s">
        <v>572</v>
      </c>
      <c r="E184" s="25" t="s">
        <v>435</v>
      </c>
      <c r="F184" s="17">
        <f>F185</f>
        <v>4000</v>
      </c>
      <c r="G184" s="48" t="str">
        <f t="shared" si="2"/>
        <v xml:space="preserve">     </v>
      </c>
    </row>
    <row r="185" spans="2:7" ht="28.5" customHeight="1">
      <c r="B185" s="42">
        <v>320</v>
      </c>
      <c r="C185" s="21" t="s">
        <v>203</v>
      </c>
      <c r="D185" s="46" t="s">
        <v>559</v>
      </c>
      <c r="E185" s="3" t="s">
        <v>2</v>
      </c>
      <c r="F185" s="15">
        <f>F186</f>
        <v>4000</v>
      </c>
      <c r="G185" s="48" t="str">
        <f t="shared" si="2"/>
        <v>1 00 00000 00 0000 000</v>
      </c>
    </row>
    <row r="186" spans="2:7" ht="29.25" customHeight="1">
      <c r="B186" s="42">
        <v>320</v>
      </c>
      <c r="C186" s="21" t="s">
        <v>192</v>
      </c>
      <c r="D186" s="46" t="s">
        <v>566</v>
      </c>
      <c r="E186" s="33" t="s">
        <v>1</v>
      </c>
      <c r="F186" s="15">
        <f>F187</f>
        <v>4000</v>
      </c>
      <c r="G186" s="48" t="str">
        <f t="shared" si="2"/>
        <v>1 16 00000 00 0000 000</v>
      </c>
    </row>
    <row r="187" spans="2:7" ht="65.25" customHeight="1">
      <c r="B187" s="42">
        <v>320</v>
      </c>
      <c r="C187" s="21" t="s">
        <v>217</v>
      </c>
      <c r="D187" s="46" t="s">
        <v>586</v>
      </c>
      <c r="E187" s="16" t="s">
        <v>125</v>
      </c>
      <c r="F187" s="15">
        <v>4000</v>
      </c>
      <c r="G187" s="48" t="str">
        <f t="shared" si="2"/>
        <v>1 16 28000 01 0000 140</v>
      </c>
    </row>
    <row r="188" spans="2:7" ht="49.5" customHeight="1">
      <c r="B188" s="27" t="s">
        <v>120</v>
      </c>
      <c r="C188" s="27"/>
      <c r="D188" s="27" t="s">
        <v>572</v>
      </c>
      <c r="E188" s="25" t="s">
        <v>290</v>
      </c>
      <c r="F188" s="24">
        <f>F189+F193</f>
        <v>337600.3</v>
      </c>
      <c r="G188" s="48" t="str">
        <f t="shared" si="2"/>
        <v xml:space="preserve">     </v>
      </c>
    </row>
    <row r="189" spans="2:7" ht="22.5" customHeight="1">
      <c r="B189" s="20" t="s">
        <v>120</v>
      </c>
      <c r="C189" s="21" t="s">
        <v>203</v>
      </c>
      <c r="D189" s="21" t="s">
        <v>559</v>
      </c>
      <c r="E189" s="22" t="s">
        <v>2</v>
      </c>
      <c r="F189" s="23">
        <f>F190</f>
        <v>327600.3</v>
      </c>
      <c r="G189" s="48" t="str">
        <f t="shared" si="2"/>
        <v>1 00 00000 00 0000 000</v>
      </c>
    </row>
    <row r="190" spans="2:7" ht="22.5" customHeight="1">
      <c r="B190" s="20" t="s">
        <v>120</v>
      </c>
      <c r="C190" s="21" t="s">
        <v>192</v>
      </c>
      <c r="D190" s="21" t="s">
        <v>566</v>
      </c>
      <c r="E190" s="22" t="s">
        <v>1</v>
      </c>
      <c r="F190" s="23">
        <f>F191+F194</f>
        <v>327600.3</v>
      </c>
      <c r="G190" s="48" t="str">
        <f t="shared" si="2"/>
        <v>1 16 00000 00 0000 000</v>
      </c>
    </row>
    <row r="191" spans="2:7" ht="147.75" customHeight="1">
      <c r="B191" s="20" t="s">
        <v>120</v>
      </c>
      <c r="C191" s="21" t="s">
        <v>193</v>
      </c>
      <c r="D191" s="21" t="s">
        <v>567</v>
      </c>
      <c r="E191" s="22" t="s">
        <v>101</v>
      </c>
      <c r="F191" s="23">
        <f>F192</f>
        <v>327600.3</v>
      </c>
      <c r="G191" s="48" t="str">
        <f t="shared" si="2"/>
        <v>1 16 25000 00 0000 140</v>
      </c>
    </row>
    <row r="192" spans="2:7" ht="33.75" customHeight="1">
      <c r="B192" s="20" t="s">
        <v>120</v>
      </c>
      <c r="C192" s="21" t="s">
        <v>196</v>
      </c>
      <c r="D192" s="21" t="s">
        <v>571</v>
      </c>
      <c r="E192" s="22" t="s">
        <v>119</v>
      </c>
      <c r="F192" s="15">
        <v>327600.3</v>
      </c>
      <c r="G192" s="48" t="str">
        <f t="shared" si="2"/>
        <v>1 16 25060 01 0000 140</v>
      </c>
    </row>
    <row r="193" spans="2:7" ht="87.75" customHeight="1">
      <c r="B193" s="20">
        <v>321</v>
      </c>
      <c r="C193" s="21" t="s">
        <v>199</v>
      </c>
      <c r="D193" s="21" t="s">
        <v>576</v>
      </c>
      <c r="E193" s="22" t="s">
        <v>0</v>
      </c>
      <c r="F193" s="15">
        <v>10000</v>
      </c>
      <c r="G193" s="48" t="str">
        <f t="shared" si="2"/>
        <v>1 16 43000 01 0000 140</v>
      </c>
    </row>
    <row r="194" spans="2:7" ht="36.75" customHeight="1">
      <c r="B194" s="20" t="s">
        <v>120</v>
      </c>
      <c r="C194" s="21" t="s">
        <v>200</v>
      </c>
      <c r="D194" s="21" t="s">
        <v>573</v>
      </c>
      <c r="E194" s="22" t="s">
        <v>37</v>
      </c>
      <c r="F194" s="23">
        <f>F195</f>
        <v>0</v>
      </c>
      <c r="G194" s="48" t="str">
        <f t="shared" si="2"/>
        <v>1 16 90000 00 0000 140</v>
      </c>
    </row>
    <row r="195" spans="2:7" ht="51" customHeight="1">
      <c r="B195" s="20" t="s">
        <v>120</v>
      </c>
      <c r="C195" s="21" t="s">
        <v>201</v>
      </c>
      <c r="D195" s="21" t="s">
        <v>574</v>
      </c>
      <c r="E195" s="22" t="s">
        <v>36</v>
      </c>
      <c r="F195" s="23">
        <v>0</v>
      </c>
      <c r="G195" s="48" t="str">
        <f t="shared" si="2"/>
        <v>1 16 90040 04 0000 140</v>
      </c>
    </row>
    <row r="196" spans="2:7" ht="35.25" customHeight="1">
      <c r="B196" s="27" t="s">
        <v>118</v>
      </c>
      <c r="C196" s="27"/>
      <c r="D196" s="27" t="s">
        <v>572</v>
      </c>
      <c r="E196" s="25" t="s">
        <v>291</v>
      </c>
      <c r="F196" s="24">
        <f>F197</f>
        <v>377971.66</v>
      </c>
      <c r="G196" s="48" t="str">
        <f t="shared" si="2"/>
        <v xml:space="preserve">     </v>
      </c>
    </row>
    <row r="197" spans="2:7" ht="22.5" customHeight="1">
      <c r="B197" s="20" t="s">
        <v>118</v>
      </c>
      <c r="C197" s="21" t="s">
        <v>203</v>
      </c>
      <c r="D197" s="21" t="s">
        <v>559</v>
      </c>
      <c r="E197" s="22" t="s">
        <v>2</v>
      </c>
      <c r="F197" s="23">
        <f>F198</f>
        <v>377971.66</v>
      </c>
      <c r="G197" s="48" t="str">
        <f t="shared" si="2"/>
        <v>1 00 00000 00 0000 000</v>
      </c>
    </row>
    <row r="198" spans="2:7" ht="22.5" customHeight="1">
      <c r="B198" s="20" t="s">
        <v>118</v>
      </c>
      <c r="C198" s="21" t="s">
        <v>192</v>
      </c>
      <c r="D198" s="21" t="s">
        <v>566</v>
      </c>
      <c r="E198" s="22" t="s">
        <v>1</v>
      </c>
      <c r="F198" s="23">
        <f>F199</f>
        <v>377971.66</v>
      </c>
      <c r="G198" s="48" t="str">
        <f t="shared" si="2"/>
        <v>1 16 00000 00 0000 000</v>
      </c>
    </row>
    <row r="199" spans="2:7" ht="82.5" customHeight="1">
      <c r="B199" s="20" t="s">
        <v>118</v>
      </c>
      <c r="C199" s="21" t="s">
        <v>199</v>
      </c>
      <c r="D199" s="21" t="s">
        <v>576</v>
      </c>
      <c r="E199" s="22" t="s">
        <v>0</v>
      </c>
      <c r="F199" s="15">
        <v>377971.66</v>
      </c>
      <c r="G199" s="48" t="str">
        <f t="shared" si="2"/>
        <v>1 16 43000 01 0000 140</v>
      </c>
    </row>
    <row r="200" spans="2:7" ht="37.5" customHeight="1">
      <c r="B200" s="27" t="s">
        <v>117</v>
      </c>
      <c r="C200" s="27"/>
      <c r="D200" s="27" t="s">
        <v>572</v>
      </c>
      <c r="E200" s="25" t="s">
        <v>292</v>
      </c>
      <c r="F200" s="24">
        <f>F201</f>
        <v>399783.79</v>
      </c>
      <c r="G200" s="48" t="str">
        <f t="shared" si="2"/>
        <v xml:space="preserve">     </v>
      </c>
    </row>
    <row r="201" spans="2:7" ht="22.5" customHeight="1">
      <c r="B201" s="20">
        <v>415</v>
      </c>
      <c r="C201" s="21" t="s">
        <v>203</v>
      </c>
      <c r="D201" s="21" t="s">
        <v>559</v>
      </c>
      <c r="E201" s="22" t="s">
        <v>2</v>
      </c>
      <c r="F201" s="23">
        <f>F202</f>
        <v>399783.79</v>
      </c>
      <c r="G201" s="48" t="str">
        <f t="shared" si="2"/>
        <v>1 00 00000 00 0000 000</v>
      </c>
    </row>
    <row r="202" spans="2:7" ht="22.5" customHeight="1">
      <c r="B202" s="20">
        <v>415</v>
      </c>
      <c r="C202" s="21" t="s">
        <v>192</v>
      </c>
      <c r="D202" s="21" t="s">
        <v>566</v>
      </c>
      <c r="E202" s="22" t="s">
        <v>1</v>
      </c>
      <c r="F202" s="23">
        <f>F203</f>
        <v>399783.79</v>
      </c>
      <c r="G202" s="48" t="str">
        <f t="shared" si="2"/>
        <v>1 16 00000 00 0000 000</v>
      </c>
    </row>
    <row r="203" spans="2:7" ht="37.5" customHeight="1">
      <c r="B203" s="20">
        <v>415</v>
      </c>
      <c r="C203" s="21" t="s">
        <v>200</v>
      </c>
      <c r="D203" s="21" t="s">
        <v>573</v>
      </c>
      <c r="E203" s="22" t="s">
        <v>37</v>
      </c>
      <c r="F203" s="23">
        <f>F204</f>
        <v>399783.79</v>
      </c>
      <c r="G203" s="48" t="str">
        <f t="shared" si="2"/>
        <v>1 16 90000 00 0000 140</v>
      </c>
    </row>
    <row r="204" spans="2:7" ht="50.25" customHeight="1">
      <c r="B204" s="20">
        <v>415</v>
      </c>
      <c r="C204" s="21" t="s">
        <v>201</v>
      </c>
      <c r="D204" s="21" t="s">
        <v>574</v>
      </c>
      <c r="E204" s="22" t="s">
        <v>36</v>
      </c>
      <c r="F204" s="15">
        <v>399783.79</v>
      </c>
      <c r="G204" s="48" t="str">
        <f t="shared" si="2"/>
        <v>1 16 90040 04 0000 140</v>
      </c>
    </row>
    <row r="205" spans="2:7" ht="50.25" customHeight="1">
      <c r="B205" s="27" t="s">
        <v>116</v>
      </c>
      <c r="C205" s="27"/>
      <c r="D205" s="27" t="s">
        <v>572</v>
      </c>
      <c r="E205" s="25" t="s">
        <v>293</v>
      </c>
      <c r="F205" s="24">
        <f>F206</f>
        <v>3582738.74</v>
      </c>
      <c r="G205" s="48" t="str">
        <f t="shared" si="2"/>
        <v xml:space="preserve">     </v>
      </c>
    </row>
    <row r="206" spans="2:7" ht="22.5" customHeight="1">
      <c r="B206" s="20">
        <v>498</v>
      </c>
      <c r="C206" s="21" t="s">
        <v>203</v>
      </c>
      <c r="D206" s="21" t="s">
        <v>559</v>
      </c>
      <c r="E206" s="22" t="s">
        <v>2</v>
      </c>
      <c r="F206" s="23">
        <f>F207</f>
        <v>3582738.74</v>
      </c>
      <c r="G206" s="48" t="str">
        <f t="shared" si="2"/>
        <v>1 00 00000 00 0000 000</v>
      </c>
    </row>
    <row r="207" spans="2:7" ht="22.5" customHeight="1">
      <c r="B207" s="20">
        <v>498</v>
      </c>
      <c r="C207" s="21" t="s">
        <v>192</v>
      </c>
      <c r="D207" s="21" t="s">
        <v>566</v>
      </c>
      <c r="E207" s="22" t="s">
        <v>1</v>
      </c>
      <c r="F207" s="23">
        <f>F208+F209</f>
        <v>3582738.74</v>
      </c>
      <c r="G207" s="48" t="str">
        <f t="shared" si="2"/>
        <v>1 16 00000 00 0000 000</v>
      </c>
    </row>
    <row r="208" spans="2:7" ht="56.25" customHeight="1">
      <c r="B208" s="20">
        <v>498</v>
      </c>
      <c r="C208" s="21" t="s">
        <v>294</v>
      </c>
      <c r="D208" s="21" t="s">
        <v>638</v>
      </c>
      <c r="E208" s="22" t="s">
        <v>115</v>
      </c>
      <c r="F208" s="15">
        <v>1681238.74</v>
      </c>
      <c r="G208" s="48" t="str">
        <f t="shared" si="2"/>
        <v>1 16 41000 01 0000 140</v>
      </c>
    </row>
    <row r="209" spans="2:7" ht="37.5" customHeight="1">
      <c r="B209" s="20">
        <v>498</v>
      </c>
      <c r="C209" s="21" t="s">
        <v>200</v>
      </c>
      <c r="D209" s="21" t="s">
        <v>573</v>
      </c>
      <c r="E209" s="22" t="s">
        <v>37</v>
      </c>
      <c r="F209" s="23">
        <f>F210</f>
        <v>1901500</v>
      </c>
      <c r="G209" s="48" t="str">
        <f t="shared" si="2"/>
        <v>1 16 90000 00 0000 140</v>
      </c>
    </row>
    <row r="210" spans="2:7" ht="54.75" customHeight="1">
      <c r="B210" s="20">
        <v>498</v>
      </c>
      <c r="C210" s="21" t="s">
        <v>432</v>
      </c>
      <c r="D210" s="46" t="s">
        <v>639</v>
      </c>
      <c r="E210" s="16" t="s">
        <v>431</v>
      </c>
      <c r="F210" s="15">
        <v>1901500</v>
      </c>
      <c r="G210" s="48" t="str">
        <f t="shared" si="2"/>
        <v>1 16 45000 01 0000 140</v>
      </c>
    </row>
    <row r="211" spans="2:7" ht="24" customHeight="1">
      <c r="B211" s="27" t="s">
        <v>114</v>
      </c>
      <c r="C211" s="27"/>
      <c r="D211" s="27" t="s">
        <v>572</v>
      </c>
      <c r="E211" s="34" t="s">
        <v>295</v>
      </c>
      <c r="F211" s="24">
        <f>F212</f>
        <v>4143054.57</v>
      </c>
      <c r="G211" s="48" t="str">
        <f t="shared" si="2"/>
        <v xml:space="preserve">     </v>
      </c>
    </row>
    <row r="212" spans="2:7" ht="22.5" customHeight="1">
      <c r="B212" s="20" t="s">
        <v>114</v>
      </c>
      <c r="C212" s="21" t="s">
        <v>203</v>
      </c>
      <c r="D212" s="21" t="s">
        <v>559</v>
      </c>
      <c r="E212" s="22" t="s">
        <v>2</v>
      </c>
      <c r="F212" s="23">
        <f>F213</f>
        <v>4143054.57</v>
      </c>
      <c r="G212" s="48" t="str">
        <f t="shared" ref="G212:G275" si="3">MID(C212,1,1)&amp;" "&amp;MID(C212,2,2)&amp;" "&amp;MID(C212,4,5)&amp;" "&amp;MID(C212,9,2)&amp;" "&amp;MID(C212,11,4)&amp;" "&amp;MID(C212,15,3)</f>
        <v>1 00 00000 00 0000 000</v>
      </c>
    </row>
    <row r="213" spans="2:7" ht="22.5" customHeight="1">
      <c r="B213" s="20" t="s">
        <v>114</v>
      </c>
      <c r="C213" s="21" t="s">
        <v>192</v>
      </c>
      <c r="D213" s="21" t="s">
        <v>566</v>
      </c>
      <c r="E213" s="22" t="s">
        <v>1</v>
      </c>
      <c r="F213" s="23">
        <f>F214+F217</f>
        <v>4143054.57</v>
      </c>
      <c r="G213" s="48" t="str">
        <f t="shared" si="3"/>
        <v>1 16 00000 00 0000 000</v>
      </c>
    </row>
    <row r="214" spans="2:7" ht="55.5" customHeight="1">
      <c r="B214" s="20" t="s">
        <v>114</v>
      </c>
      <c r="C214" s="21" t="s">
        <v>296</v>
      </c>
      <c r="D214" s="21" t="s">
        <v>640</v>
      </c>
      <c r="E214" s="22" t="s">
        <v>297</v>
      </c>
      <c r="F214" s="23">
        <f>F215+F216</f>
        <v>4143054.57</v>
      </c>
      <c r="G214" s="48" t="str">
        <f t="shared" si="3"/>
        <v>1 16 51000 02 0000 140</v>
      </c>
    </row>
    <row r="215" spans="2:7" ht="68.25" customHeight="1">
      <c r="B215" s="20" t="s">
        <v>114</v>
      </c>
      <c r="C215" s="21" t="s">
        <v>298</v>
      </c>
      <c r="D215" s="21" t="s">
        <v>641</v>
      </c>
      <c r="E215" s="22" t="s">
        <v>113</v>
      </c>
      <c r="F215" s="15">
        <v>187364.15</v>
      </c>
      <c r="G215" s="48" t="str">
        <f t="shared" si="3"/>
        <v>1 16 51020 02 0000 140</v>
      </c>
    </row>
    <row r="216" spans="2:7" ht="111" customHeight="1">
      <c r="B216" s="20" t="s">
        <v>114</v>
      </c>
      <c r="C216" s="21" t="s">
        <v>299</v>
      </c>
      <c r="D216" s="21" t="s">
        <v>642</v>
      </c>
      <c r="E216" s="22" t="s">
        <v>112</v>
      </c>
      <c r="F216" s="15">
        <v>3955690.42</v>
      </c>
      <c r="G216" s="48" t="str">
        <f t="shared" si="3"/>
        <v>1 16 51020 02 0001 140</v>
      </c>
    </row>
    <row r="217" spans="2:7" ht="36.75" customHeight="1">
      <c r="B217" s="20" t="s">
        <v>114</v>
      </c>
      <c r="C217" s="21" t="s">
        <v>200</v>
      </c>
      <c r="D217" s="21" t="s">
        <v>573</v>
      </c>
      <c r="E217" s="22" t="s">
        <v>37</v>
      </c>
      <c r="F217" s="23">
        <f>F218</f>
        <v>0</v>
      </c>
      <c r="G217" s="48" t="str">
        <f t="shared" si="3"/>
        <v>1 16 90000 00 0000 140</v>
      </c>
    </row>
    <row r="218" spans="2:7" ht="52.5" customHeight="1">
      <c r="B218" s="20" t="s">
        <v>114</v>
      </c>
      <c r="C218" s="21" t="s">
        <v>201</v>
      </c>
      <c r="D218" s="21" t="s">
        <v>574</v>
      </c>
      <c r="E218" s="22" t="s">
        <v>36</v>
      </c>
      <c r="F218" s="23">
        <v>0</v>
      </c>
      <c r="G218" s="48" t="str">
        <f t="shared" si="3"/>
        <v>1 16 90040 04 0000 140</v>
      </c>
    </row>
    <row r="219" spans="2:7" ht="33" customHeight="1">
      <c r="B219" s="27" t="s">
        <v>111</v>
      </c>
      <c r="C219" s="27"/>
      <c r="D219" s="27" t="s">
        <v>572</v>
      </c>
      <c r="E219" s="25" t="s">
        <v>437</v>
      </c>
      <c r="F219" s="24">
        <f>F220</f>
        <v>805389.39</v>
      </c>
      <c r="G219" s="48" t="str">
        <f t="shared" si="3"/>
        <v xml:space="preserve">     </v>
      </c>
    </row>
    <row r="220" spans="2:7" ht="22.5" customHeight="1">
      <c r="B220" s="20" t="s">
        <v>111</v>
      </c>
      <c r="C220" s="21" t="s">
        <v>203</v>
      </c>
      <c r="D220" s="21" t="s">
        <v>559</v>
      </c>
      <c r="E220" s="22" t="s">
        <v>2</v>
      </c>
      <c r="F220" s="23">
        <f>F221</f>
        <v>805389.39</v>
      </c>
      <c r="G220" s="48" t="str">
        <f t="shared" si="3"/>
        <v>1 00 00000 00 0000 000</v>
      </c>
    </row>
    <row r="221" spans="2:7" ht="22.5" customHeight="1">
      <c r="B221" s="20" t="s">
        <v>111</v>
      </c>
      <c r="C221" s="21" t="s">
        <v>192</v>
      </c>
      <c r="D221" s="21" t="s">
        <v>566</v>
      </c>
      <c r="E221" s="22" t="s">
        <v>1</v>
      </c>
      <c r="F221" s="23">
        <f>F222</f>
        <v>805389.39</v>
      </c>
      <c r="G221" s="48" t="str">
        <f t="shared" si="3"/>
        <v>1 16 00000 00 0000 000</v>
      </c>
    </row>
    <row r="222" spans="2:7" ht="36" customHeight="1">
      <c r="B222" s="20" t="s">
        <v>111</v>
      </c>
      <c r="C222" s="21" t="s">
        <v>200</v>
      </c>
      <c r="D222" s="21" t="s">
        <v>573</v>
      </c>
      <c r="E222" s="22" t="s">
        <v>37</v>
      </c>
      <c r="F222" s="23">
        <f>F223</f>
        <v>805389.39</v>
      </c>
      <c r="G222" s="48" t="str">
        <f t="shared" si="3"/>
        <v>1 16 90000 00 0000 140</v>
      </c>
    </row>
    <row r="223" spans="2:7" ht="53.25" customHeight="1">
      <c r="B223" s="20" t="s">
        <v>111</v>
      </c>
      <c r="C223" s="21" t="s">
        <v>201</v>
      </c>
      <c r="D223" s="21" t="s">
        <v>574</v>
      </c>
      <c r="E223" s="22" t="s">
        <v>36</v>
      </c>
      <c r="F223" s="15">
        <v>805389.39</v>
      </c>
      <c r="G223" s="48" t="str">
        <f t="shared" si="3"/>
        <v>1 16 90040 04 0000 140</v>
      </c>
    </row>
    <row r="224" spans="2:7" ht="36" customHeight="1">
      <c r="B224" s="27" t="s">
        <v>110</v>
      </c>
      <c r="C224" s="27"/>
      <c r="D224" s="27" t="s">
        <v>572</v>
      </c>
      <c r="E224" s="25" t="s">
        <v>420</v>
      </c>
      <c r="F224" s="24">
        <f>F225</f>
        <v>55106.37</v>
      </c>
      <c r="G224" s="48" t="str">
        <f t="shared" si="3"/>
        <v xml:space="preserve">     </v>
      </c>
    </row>
    <row r="225" spans="2:7" ht="22.5" customHeight="1">
      <c r="B225" s="20" t="s">
        <v>110</v>
      </c>
      <c r="C225" s="21" t="s">
        <v>203</v>
      </c>
      <c r="D225" s="21" t="s">
        <v>559</v>
      </c>
      <c r="E225" s="22" t="s">
        <v>2</v>
      </c>
      <c r="F225" s="23">
        <f>F226</f>
        <v>55106.37</v>
      </c>
      <c r="G225" s="48" t="str">
        <f t="shared" si="3"/>
        <v>1 00 00000 00 0000 000</v>
      </c>
    </row>
    <row r="226" spans="2:7" ht="22.5" customHeight="1">
      <c r="B226" s="20" t="s">
        <v>110</v>
      </c>
      <c r="C226" s="21" t="s">
        <v>192</v>
      </c>
      <c r="D226" s="21" t="s">
        <v>566</v>
      </c>
      <c r="E226" s="22" t="s">
        <v>1</v>
      </c>
      <c r="F226" s="23">
        <f>F227</f>
        <v>55106.37</v>
      </c>
      <c r="G226" s="48" t="str">
        <f t="shared" si="3"/>
        <v>1 16 00000 00 0000 000</v>
      </c>
    </row>
    <row r="227" spans="2:7" ht="37.5" customHeight="1">
      <c r="B227" s="20" t="s">
        <v>110</v>
      </c>
      <c r="C227" s="21" t="s">
        <v>200</v>
      </c>
      <c r="D227" s="21" t="s">
        <v>573</v>
      </c>
      <c r="E227" s="22" t="s">
        <v>37</v>
      </c>
      <c r="F227" s="23">
        <f>F228</f>
        <v>55106.37</v>
      </c>
      <c r="G227" s="48" t="str">
        <f t="shared" si="3"/>
        <v>1 16 90000 00 0000 140</v>
      </c>
    </row>
    <row r="228" spans="2:7" ht="53.25" customHeight="1">
      <c r="B228" s="20" t="s">
        <v>110</v>
      </c>
      <c r="C228" s="21" t="s">
        <v>201</v>
      </c>
      <c r="D228" s="21" t="s">
        <v>574</v>
      </c>
      <c r="E228" s="22" t="s">
        <v>36</v>
      </c>
      <c r="F228" s="15">
        <v>55106.37</v>
      </c>
      <c r="G228" s="48" t="str">
        <f t="shared" si="3"/>
        <v>1 16 90040 04 0000 140</v>
      </c>
    </row>
    <row r="229" spans="2:7" ht="33" customHeight="1">
      <c r="B229" s="27" t="s">
        <v>109</v>
      </c>
      <c r="C229" s="27"/>
      <c r="D229" s="27" t="s">
        <v>572</v>
      </c>
      <c r="E229" s="25" t="s">
        <v>300</v>
      </c>
      <c r="F229" s="24">
        <f>F230</f>
        <v>254700019.23000002</v>
      </c>
      <c r="G229" s="48" t="str">
        <f t="shared" si="3"/>
        <v xml:space="preserve">     </v>
      </c>
    </row>
    <row r="230" spans="2:7" ht="22.5" customHeight="1">
      <c r="B230" s="20" t="s">
        <v>109</v>
      </c>
      <c r="C230" s="21" t="s">
        <v>203</v>
      </c>
      <c r="D230" s="21" t="s">
        <v>559</v>
      </c>
      <c r="E230" s="22" t="s">
        <v>2</v>
      </c>
      <c r="F230" s="23">
        <f>F231+F242</f>
        <v>254700019.23000002</v>
      </c>
      <c r="G230" s="48" t="str">
        <f t="shared" si="3"/>
        <v>1 00 00000 00 0000 000</v>
      </c>
    </row>
    <row r="231" spans="2:7" ht="52.5" customHeight="1">
      <c r="B231" s="20" t="s">
        <v>109</v>
      </c>
      <c r="C231" s="21" t="s">
        <v>301</v>
      </c>
      <c r="D231" s="21" t="s">
        <v>643</v>
      </c>
      <c r="E231" s="22" t="s">
        <v>21</v>
      </c>
      <c r="F231" s="23">
        <f>F232+F237</f>
        <v>217253613.08000001</v>
      </c>
      <c r="G231" s="48" t="str">
        <f t="shared" si="3"/>
        <v>1 11 00000 00 0000 000</v>
      </c>
    </row>
    <row r="232" spans="2:7" ht="115.5" customHeight="1">
      <c r="B232" s="20" t="s">
        <v>109</v>
      </c>
      <c r="C232" s="21" t="s">
        <v>302</v>
      </c>
      <c r="D232" s="21" t="s">
        <v>644</v>
      </c>
      <c r="E232" s="22" t="s">
        <v>20</v>
      </c>
      <c r="F232" s="23">
        <f>F233+F235</f>
        <v>216607862.81</v>
      </c>
      <c r="G232" s="48" t="str">
        <f t="shared" si="3"/>
        <v>1 11 05000 00 0000 120</v>
      </c>
    </row>
    <row r="233" spans="2:7" ht="83.25" customHeight="1">
      <c r="B233" s="20" t="s">
        <v>109</v>
      </c>
      <c r="C233" s="21" t="s">
        <v>303</v>
      </c>
      <c r="D233" s="21" t="s">
        <v>645</v>
      </c>
      <c r="E233" s="22" t="s">
        <v>304</v>
      </c>
      <c r="F233" s="23">
        <f>F234</f>
        <v>216563044.61000001</v>
      </c>
      <c r="G233" s="48" t="str">
        <f t="shared" si="3"/>
        <v>1 11 05010 00 0000 120</v>
      </c>
    </row>
    <row r="234" spans="2:7" ht="98.25" customHeight="1">
      <c r="B234" s="20" t="s">
        <v>109</v>
      </c>
      <c r="C234" s="21" t="s">
        <v>305</v>
      </c>
      <c r="D234" s="21" t="s">
        <v>646</v>
      </c>
      <c r="E234" s="22" t="s">
        <v>19</v>
      </c>
      <c r="F234" s="23">
        <v>216563044.61000001</v>
      </c>
      <c r="G234" s="48" t="str">
        <f t="shared" si="3"/>
        <v>1 11 05012 04 0000 120</v>
      </c>
    </row>
    <row r="235" spans="2:7" ht="138" customHeight="1">
      <c r="B235" s="20" t="s">
        <v>109</v>
      </c>
      <c r="C235" s="21" t="s">
        <v>308</v>
      </c>
      <c r="D235" s="21" t="s">
        <v>647</v>
      </c>
      <c r="E235" s="22" t="s">
        <v>309</v>
      </c>
      <c r="F235" s="23">
        <f>F236</f>
        <v>44818.2</v>
      </c>
      <c r="G235" s="48" t="str">
        <f t="shared" si="3"/>
        <v>1 11 05026 00 0000 120</v>
      </c>
    </row>
    <row r="236" spans="2:7" ht="146.25" customHeight="1">
      <c r="B236" s="20" t="s">
        <v>109</v>
      </c>
      <c r="C236" s="21" t="s">
        <v>310</v>
      </c>
      <c r="D236" s="21" t="s">
        <v>648</v>
      </c>
      <c r="E236" s="22" t="s">
        <v>108</v>
      </c>
      <c r="F236" s="23">
        <v>44818.2</v>
      </c>
      <c r="G236" s="48" t="str">
        <f t="shared" si="3"/>
        <v>1 11 05026 04 0000 120</v>
      </c>
    </row>
    <row r="237" spans="2:7" ht="64.5" customHeight="1">
      <c r="B237" s="20" t="s">
        <v>109</v>
      </c>
      <c r="C237" s="21" t="s">
        <v>314</v>
      </c>
      <c r="D237" s="21" t="s">
        <v>649</v>
      </c>
      <c r="E237" s="22" t="s">
        <v>311</v>
      </c>
      <c r="F237" s="23">
        <f>F238</f>
        <v>645750.27</v>
      </c>
      <c r="G237" s="48" t="str">
        <f t="shared" si="3"/>
        <v>1 11 05300 00 0000 120</v>
      </c>
    </row>
    <row r="238" spans="2:7" ht="53.25" customHeight="1">
      <c r="B238" s="20" t="s">
        <v>109</v>
      </c>
      <c r="C238" s="21" t="s">
        <v>315</v>
      </c>
      <c r="D238" s="21" t="s">
        <v>650</v>
      </c>
      <c r="E238" s="22" t="s">
        <v>312</v>
      </c>
      <c r="F238" s="23">
        <f>F239+F240</f>
        <v>645750.27</v>
      </c>
      <c r="G238" s="48" t="str">
        <f t="shared" si="3"/>
        <v>1 11 05310 00 0000 120</v>
      </c>
    </row>
    <row r="239" spans="2:7" ht="146.25" customHeight="1">
      <c r="B239" s="20" t="s">
        <v>109</v>
      </c>
      <c r="C239" s="21" t="s">
        <v>313</v>
      </c>
      <c r="D239" s="21" t="s">
        <v>651</v>
      </c>
      <c r="E239" s="22" t="s">
        <v>17</v>
      </c>
      <c r="F239" s="23">
        <v>645718.29</v>
      </c>
      <c r="G239" s="48" t="str">
        <f t="shared" si="3"/>
        <v>1 11 05312 04 0000 120</v>
      </c>
    </row>
    <row r="240" spans="2:7" ht="115.5" customHeight="1">
      <c r="B240" s="20" t="s">
        <v>109</v>
      </c>
      <c r="C240" s="21" t="s">
        <v>446</v>
      </c>
      <c r="D240" s="21" t="s">
        <v>652</v>
      </c>
      <c r="E240" s="22" t="s">
        <v>445</v>
      </c>
      <c r="F240" s="23">
        <f>F241</f>
        <v>31.98</v>
      </c>
      <c r="G240" s="48" t="str">
        <f t="shared" si="3"/>
        <v>1 11 05326 00 0000 120</v>
      </c>
    </row>
    <row r="241" spans="2:7" ht="195.75" customHeight="1">
      <c r="B241" s="20" t="s">
        <v>109</v>
      </c>
      <c r="C241" s="21" t="s">
        <v>446</v>
      </c>
      <c r="D241" s="21" t="s">
        <v>652</v>
      </c>
      <c r="E241" s="22" t="s">
        <v>447</v>
      </c>
      <c r="F241" s="23">
        <v>31.98</v>
      </c>
      <c r="G241" s="48" t="str">
        <f t="shared" si="3"/>
        <v>1 11 05326 00 0000 120</v>
      </c>
    </row>
    <row r="242" spans="2:7" ht="33.75" customHeight="1">
      <c r="B242" s="20" t="s">
        <v>109</v>
      </c>
      <c r="C242" s="21" t="s">
        <v>316</v>
      </c>
      <c r="D242" s="21" t="s">
        <v>653</v>
      </c>
      <c r="E242" s="22" t="s">
        <v>12</v>
      </c>
      <c r="F242" s="23">
        <f>F243+F246</f>
        <v>37446406.149999999</v>
      </c>
      <c r="G242" s="48" t="str">
        <f t="shared" si="3"/>
        <v>1 14 00000 00 0000 000</v>
      </c>
    </row>
    <row r="243" spans="2:7" ht="51.75" customHeight="1">
      <c r="B243" s="20" t="s">
        <v>109</v>
      </c>
      <c r="C243" s="21" t="s">
        <v>317</v>
      </c>
      <c r="D243" s="21" t="s">
        <v>654</v>
      </c>
      <c r="E243" s="22" t="s">
        <v>11</v>
      </c>
      <c r="F243" s="23">
        <f>F244</f>
        <v>37193605.469999999</v>
      </c>
      <c r="G243" s="48" t="str">
        <f t="shared" si="3"/>
        <v>1 14 06000 00 0000 430</v>
      </c>
    </row>
    <row r="244" spans="2:7" ht="51.75" customHeight="1">
      <c r="B244" s="20" t="s">
        <v>109</v>
      </c>
      <c r="C244" s="21" t="s">
        <v>318</v>
      </c>
      <c r="D244" s="21" t="s">
        <v>655</v>
      </c>
      <c r="E244" s="22" t="s">
        <v>319</v>
      </c>
      <c r="F244" s="23">
        <f>F245</f>
        <v>37193605.469999999</v>
      </c>
      <c r="G244" s="48" t="str">
        <f t="shared" si="3"/>
        <v>1 14 06010 00 0000 430</v>
      </c>
    </row>
    <row r="245" spans="2:7" ht="63" customHeight="1">
      <c r="B245" s="20" t="s">
        <v>109</v>
      </c>
      <c r="C245" s="21" t="s">
        <v>320</v>
      </c>
      <c r="D245" s="21" t="s">
        <v>656</v>
      </c>
      <c r="E245" s="22" t="s">
        <v>10</v>
      </c>
      <c r="F245" s="23">
        <v>37193605.469999999</v>
      </c>
      <c r="G245" s="48" t="str">
        <f t="shared" si="3"/>
        <v>1 14 06012 04 0000 430</v>
      </c>
    </row>
    <row r="246" spans="2:7" ht="100.5" customHeight="1">
      <c r="B246" s="20" t="s">
        <v>109</v>
      </c>
      <c r="C246" s="21" t="s">
        <v>321</v>
      </c>
      <c r="D246" s="21" t="s">
        <v>657</v>
      </c>
      <c r="E246" s="22" t="s">
        <v>322</v>
      </c>
      <c r="F246" s="23">
        <f>F247</f>
        <v>252800.68</v>
      </c>
      <c r="G246" s="48" t="str">
        <f t="shared" si="3"/>
        <v>1 14 06300 00 0000 430</v>
      </c>
    </row>
    <row r="247" spans="2:7" ht="84.75" customHeight="1">
      <c r="B247" s="20" t="s">
        <v>109</v>
      </c>
      <c r="C247" s="21" t="s">
        <v>323</v>
      </c>
      <c r="D247" s="21" t="s">
        <v>658</v>
      </c>
      <c r="E247" s="22" t="s">
        <v>324</v>
      </c>
      <c r="F247" s="23">
        <f>F248</f>
        <v>252800.68</v>
      </c>
      <c r="G247" s="48" t="str">
        <f t="shared" si="3"/>
        <v>1 14 06310 00 0000 430</v>
      </c>
    </row>
    <row r="248" spans="2:7" ht="101.25" customHeight="1">
      <c r="B248" s="20" t="s">
        <v>109</v>
      </c>
      <c r="C248" s="21" t="s">
        <v>325</v>
      </c>
      <c r="D248" s="21" t="s">
        <v>659</v>
      </c>
      <c r="E248" s="22" t="s">
        <v>8</v>
      </c>
      <c r="F248" s="23">
        <v>252800.68</v>
      </c>
      <c r="G248" s="48" t="str">
        <f t="shared" si="3"/>
        <v>1 14 06312 04 0000 430</v>
      </c>
    </row>
    <row r="249" spans="2:7" ht="47.25" customHeight="1">
      <c r="B249" s="20">
        <v>815</v>
      </c>
      <c r="C249" s="27"/>
      <c r="D249" s="27" t="s">
        <v>572</v>
      </c>
      <c r="E249" s="25" t="s">
        <v>436</v>
      </c>
      <c r="F249" s="24">
        <f>F250</f>
        <v>2000</v>
      </c>
      <c r="G249" s="48" t="str">
        <f t="shared" si="3"/>
        <v xml:space="preserve">     </v>
      </c>
    </row>
    <row r="250" spans="2:7" ht="32.25" customHeight="1">
      <c r="B250" s="20">
        <v>815</v>
      </c>
      <c r="C250" s="21" t="s">
        <v>203</v>
      </c>
      <c r="D250" s="21" t="s">
        <v>559</v>
      </c>
      <c r="E250" s="22" t="s">
        <v>2</v>
      </c>
      <c r="F250" s="23">
        <f>F251</f>
        <v>2000</v>
      </c>
      <c r="G250" s="48" t="str">
        <f t="shared" si="3"/>
        <v>1 00 00000 00 0000 000</v>
      </c>
    </row>
    <row r="251" spans="2:7" ht="40.5" customHeight="1">
      <c r="B251" s="20">
        <v>815</v>
      </c>
      <c r="C251" s="21" t="s">
        <v>192</v>
      </c>
      <c r="D251" s="21" t="s">
        <v>566</v>
      </c>
      <c r="E251" s="22" t="s">
        <v>1</v>
      </c>
      <c r="F251" s="23">
        <f>F252</f>
        <v>2000</v>
      </c>
      <c r="G251" s="48" t="str">
        <f t="shared" si="3"/>
        <v>1 16 00000 00 0000 000</v>
      </c>
    </row>
    <row r="252" spans="2:7" ht="48.75" customHeight="1">
      <c r="B252" s="20">
        <v>815</v>
      </c>
      <c r="C252" s="21" t="s">
        <v>200</v>
      </c>
      <c r="D252" s="21" t="s">
        <v>573</v>
      </c>
      <c r="E252" s="22" t="s">
        <v>37</v>
      </c>
      <c r="F252" s="23">
        <f>F253</f>
        <v>2000</v>
      </c>
      <c r="G252" s="48" t="str">
        <f t="shared" si="3"/>
        <v>1 16 90000 00 0000 140</v>
      </c>
    </row>
    <row r="253" spans="2:7" ht="55.5" customHeight="1">
      <c r="B253" s="20">
        <v>815</v>
      </c>
      <c r="C253" s="21" t="s">
        <v>201</v>
      </c>
      <c r="D253" s="21" t="s">
        <v>574</v>
      </c>
      <c r="E253" s="22" t="s">
        <v>36</v>
      </c>
      <c r="F253" s="15">
        <v>2000</v>
      </c>
      <c r="G253" s="48" t="str">
        <f t="shared" si="3"/>
        <v>1 16 90040 04 0000 140</v>
      </c>
    </row>
    <row r="254" spans="2:7" ht="39.75" customHeight="1">
      <c r="B254" s="27" t="s">
        <v>107</v>
      </c>
      <c r="C254" s="27"/>
      <c r="D254" s="27" t="s">
        <v>572</v>
      </c>
      <c r="E254" s="25" t="s">
        <v>326</v>
      </c>
      <c r="F254" s="24">
        <f>F255</f>
        <v>1695750.98</v>
      </c>
      <c r="G254" s="48" t="str">
        <f t="shared" si="3"/>
        <v xml:space="preserve">     </v>
      </c>
    </row>
    <row r="255" spans="2:7" ht="22.5" customHeight="1">
      <c r="B255" s="20" t="s">
        <v>107</v>
      </c>
      <c r="C255" s="21" t="s">
        <v>203</v>
      </c>
      <c r="D255" s="21" t="s">
        <v>559</v>
      </c>
      <c r="E255" s="22" t="s">
        <v>2</v>
      </c>
      <c r="F255" s="23">
        <f>F256</f>
        <v>1695750.98</v>
      </c>
      <c r="G255" s="48" t="str">
        <f t="shared" si="3"/>
        <v>1 00 00000 00 0000 000</v>
      </c>
    </row>
    <row r="256" spans="2:7" ht="22.5" customHeight="1">
      <c r="B256" s="20" t="s">
        <v>107</v>
      </c>
      <c r="C256" s="21" t="s">
        <v>192</v>
      </c>
      <c r="D256" s="21" t="s">
        <v>566</v>
      </c>
      <c r="E256" s="22" t="s">
        <v>1</v>
      </c>
      <c r="F256" s="23">
        <f>F257</f>
        <v>1695750.98</v>
      </c>
      <c r="G256" s="48" t="str">
        <f t="shared" si="3"/>
        <v>1 16 00000 00 0000 000</v>
      </c>
    </row>
    <row r="257" spans="2:7" ht="36" customHeight="1">
      <c r="B257" s="20" t="s">
        <v>107</v>
      </c>
      <c r="C257" s="21" t="s">
        <v>200</v>
      </c>
      <c r="D257" s="21" t="s">
        <v>573</v>
      </c>
      <c r="E257" s="22" t="s">
        <v>37</v>
      </c>
      <c r="F257" s="23">
        <f>F258</f>
        <v>1695750.98</v>
      </c>
      <c r="G257" s="48" t="str">
        <f t="shared" si="3"/>
        <v>1 16 90000 00 0000 140</v>
      </c>
    </row>
    <row r="258" spans="2:7" ht="48" customHeight="1">
      <c r="B258" s="20" t="s">
        <v>107</v>
      </c>
      <c r="C258" s="21" t="s">
        <v>201</v>
      </c>
      <c r="D258" s="21" t="s">
        <v>574</v>
      </c>
      <c r="E258" s="22" t="s">
        <v>36</v>
      </c>
      <c r="F258" s="15">
        <v>1695750.98</v>
      </c>
      <c r="G258" s="48" t="str">
        <f t="shared" si="3"/>
        <v>1 16 90040 04 0000 140</v>
      </c>
    </row>
    <row r="259" spans="2:7" ht="48" customHeight="1">
      <c r="B259" s="27" t="s">
        <v>106</v>
      </c>
      <c r="C259" s="27"/>
      <c r="D259" s="27" t="s">
        <v>572</v>
      </c>
      <c r="E259" s="25" t="s">
        <v>441</v>
      </c>
      <c r="F259" s="24">
        <f>F260</f>
        <v>4699500</v>
      </c>
      <c r="G259" s="48" t="str">
        <f t="shared" si="3"/>
        <v xml:space="preserve">     </v>
      </c>
    </row>
    <row r="260" spans="2:7" ht="22.5" customHeight="1">
      <c r="B260" s="20" t="s">
        <v>106</v>
      </c>
      <c r="C260" s="21" t="s">
        <v>203</v>
      </c>
      <c r="D260" s="21" t="s">
        <v>559</v>
      </c>
      <c r="E260" s="22" t="s">
        <v>2</v>
      </c>
      <c r="F260" s="23">
        <f>F261</f>
        <v>4699500</v>
      </c>
      <c r="G260" s="48" t="str">
        <f t="shared" si="3"/>
        <v>1 00 00000 00 0000 000</v>
      </c>
    </row>
    <row r="261" spans="2:7" ht="22.5" customHeight="1">
      <c r="B261" s="20" t="s">
        <v>106</v>
      </c>
      <c r="C261" s="21" t="s">
        <v>192</v>
      </c>
      <c r="D261" s="21" t="s">
        <v>566</v>
      </c>
      <c r="E261" s="22" t="s">
        <v>1</v>
      </c>
      <c r="F261" s="23">
        <f>F262</f>
        <v>4699500</v>
      </c>
      <c r="G261" s="48" t="str">
        <f t="shared" si="3"/>
        <v>1 16 00000 00 0000 000</v>
      </c>
    </row>
    <row r="262" spans="2:7" ht="95.25" customHeight="1">
      <c r="B262" s="20" t="s">
        <v>106</v>
      </c>
      <c r="C262" s="21" t="s">
        <v>193</v>
      </c>
      <c r="D262" s="21" t="s">
        <v>567</v>
      </c>
      <c r="E262" s="22" t="s">
        <v>101</v>
      </c>
      <c r="F262" s="23">
        <f>F263+F264</f>
        <v>4699500</v>
      </c>
      <c r="G262" s="48" t="str">
        <f t="shared" si="3"/>
        <v>1 16 25000 00 0000 140</v>
      </c>
    </row>
    <row r="263" spans="2:7" ht="37.5" customHeight="1">
      <c r="B263" s="20" t="s">
        <v>106</v>
      </c>
      <c r="C263" s="21" t="s">
        <v>194</v>
      </c>
      <c r="D263" s="21" t="s">
        <v>568</v>
      </c>
      <c r="E263" s="22" t="s">
        <v>105</v>
      </c>
      <c r="F263" s="15">
        <v>4009000</v>
      </c>
      <c r="G263" s="48" t="str">
        <f t="shared" si="3"/>
        <v>1 16 25010 01 0000 140</v>
      </c>
    </row>
    <row r="264" spans="2:7" ht="48.75" customHeight="1">
      <c r="B264" s="20" t="s">
        <v>106</v>
      </c>
      <c r="C264" s="21" t="s">
        <v>195</v>
      </c>
      <c r="D264" s="21" t="s">
        <v>570</v>
      </c>
      <c r="E264" s="22" t="s">
        <v>104</v>
      </c>
      <c r="F264" s="15">
        <v>690500</v>
      </c>
      <c r="G264" s="48" t="str">
        <f t="shared" si="3"/>
        <v>1 16 25050 01 0000 140</v>
      </c>
    </row>
    <row r="265" spans="2:7" ht="36" customHeight="1">
      <c r="B265" s="27" t="s">
        <v>103</v>
      </c>
      <c r="C265" s="27"/>
      <c r="D265" s="27" t="s">
        <v>572</v>
      </c>
      <c r="E265" s="25" t="s">
        <v>327</v>
      </c>
      <c r="F265" s="24">
        <f>F266</f>
        <v>15000</v>
      </c>
      <c r="G265" s="48" t="str">
        <f t="shared" si="3"/>
        <v xml:space="preserve">     </v>
      </c>
    </row>
    <row r="266" spans="2:7" ht="22.5" customHeight="1">
      <c r="B266" s="20" t="s">
        <v>103</v>
      </c>
      <c r="C266" s="21" t="s">
        <v>203</v>
      </c>
      <c r="D266" s="21" t="s">
        <v>559</v>
      </c>
      <c r="E266" s="22" t="s">
        <v>2</v>
      </c>
      <c r="F266" s="23">
        <f>F267</f>
        <v>15000</v>
      </c>
      <c r="G266" s="48" t="str">
        <f t="shared" si="3"/>
        <v>1 00 00000 00 0000 000</v>
      </c>
    </row>
    <row r="267" spans="2:7" ht="22.5" customHeight="1">
      <c r="B267" s="20" t="s">
        <v>103</v>
      </c>
      <c r="C267" s="21" t="s">
        <v>192</v>
      </c>
      <c r="D267" s="21" t="s">
        <v>566</v>
      </c>
      <c r="E267" s="22" t="s">
        <v>1</v>
      </c>
      <c r="F267" s="23">
        <f>F268</f>
        <v>15000</v>
      </c>
      <c r="G267" s="48" t="str">
        <f t="shared" si="3"/>
        <v>1 16 00000 00 0000 000</v>
      </c>
    </row>
    <row r="268" spans="2:7" ht="35.25" customHeight="1">
      <c r="B268" s="20" t="s">
        <v>103</v>
      </c>
      <c r="C268" s="21" t="s">
        <v>200</v>
      </c>
      <c r="D268" s="21" t="s">
        <v>573</v>
      </c>
      <c r="E268" s="22" t="s">
        <v>37</v>
      </c>
      <c r="F268" s="23">
        <f>F269</f>
        <v>15000</v>
      </c>
      <c r="G268" s="48" t="str">
        <f t="shared" si="3"/>
        <v>1 16 90000 00 0000 140</v>
      </c>
    </row>
    <row r="269" spans="2:7" ht="50.25" customHeight="1">
      <c r="B269" s="20" t="s">
        <v>103</v>
      </c>
      <c r="C269" s="21" t="s">
        <v>201</v>
      </c>
      <c r="D269" s="21" t="s">
        <v>574</v>
      </c>
      <c r="E269" s="22" t="s">
        <v>36</v>
      </c>
      <c r="F269" s="15">
        <v>15000</v>
      </c>
      <c r="G269" s="48" t="str">
        <f t="shared" si="3"/>
        <v>1 16 90040 04 0000 140</v>
      </c>
    </row>
    <row r="270" spans="2:7" ht="35.25" customHeight="1">
      <c r="B270" s="27" t="s">
        <v>102</v>
      </c>
      <c r="C270" s="27"/>
      <c r="D270" s="27" t="s">
        <v>572</v>
      </c>
      <c r="E270" s="25" t="s">
        <v>328</v>
      </c>
      <c r="F270" s="24">
        <f>F271</f>
        <v>642595.59</v>
      </c>
      <c r="G270" s="48" t="str">
        <f t="shared" si="3"/>
        <v xml:space="preserve">     </v>
      </c>
    </row>
    <row r="271" spans="2:7" ht="22.5" customHeight="1">
      <c r="B271" s="20" t="s">
        <v>102</v>
      </c>
      <c r="C271" s="21" t="s">
        <v>203</v>
      </c>
      <c r="D271" s="21" t="s">
        <v>559</v>
      </c>
      <c r="E271" s="22" t="s">
        <v>2</v>
      </c>
      <c r="F271" s="23">
        <f>F272</f>
        <v>642595.59</v>
      </c>
      <c r="G271" s="48" t="str">
        <f t="shared" si="3"/>
        <v>1 00 00000 00 0000 000</v>
      </c>
    </row>
    <row r="272" spans="2:7" ht="22.5" customHeight="1">
      <c r="B272" s="20" t="s">
        <v>102</v>
      </c>
      <c r="C272" s="21" t="s">
        <v>192</v>
      </c>
      <c r="D272" s="21" t="s">
        <v>566</v>
      </c>
      <c r="E272" s="22" t="s">
        <v>1</v>
      </c>
      <c r="F272" s="23">
        <f>F273</f>
        <v>642595.59</v>
      </c>
      <c r="G272" s="48" t="str">
        <f t="shared" si="3"/>
        <v>1 16 00000 00 0000 000</v>
      </c>
    </row>
    <row r="273" spans="2:7" ht="146.25" customHeight="1">
      <c r="B273" s="20" t="s">
        <v>102</v>
      </c>
      <c r="C273" s="21" t="s">
        <v>193</v>
      </c>
      <c r="D273" s="21" t="s">
        <v>567</v>
      </c>
      <c r="E273" s="22" t="s">
        <v>101</v>
      </c>
      <c r="F273" s="23">
        <f>F274</f>
        <v>642595.59</v>
      </c>
      <c r="G273" s="48" t="str">
        <f t="shared" si="3"/>
        <v>1 16 25000 00 0000 140</v>
      </c>
    </row>
    <row r="274" spans="2:7" ht="52.5" customHeight="1">
      <c r="B274" s="20" t="s">
        <v>102</v>
      </c>
      <c r="C274" s="21" t="s">
        <v>198</v>
      </c>
      <c r="D274" s="21" t="s">
        <v>575</v>
      </c>
      <c r="E274" s="22" t="s">
        <v>100</v>
      </c>
      <c r="F274" s="15">
        <v>642595.59</v>
      </c>
      <c r="G274" s="48" t="str">
        <f t="shared" si="3"/>
        <v>1 16 25030 01 0000 140</v>
      </c>
    </row>
    <row r="275" spans="2:7" ht="70.5" customHeight="1">
      <c r="B275" s="27" t="s">
        <v>99</v>
      </c>
      <c r="C275" s="27"/>
      <c r="D275" s="27" t="s">
        <v>572</v>
      </c>
      <c r="E275" s="25" t="s">
        <v>442</v>
      </c>
      <c r="F275" s="24">
        <f>F276</f>
        <v>285000</v>
      </c>
      <c r="G275" s="48" t="str">
        <f t="shared" si="3"/>
        <v xml:space="preserve">     </v>
      </c>
    </row>
    <row r="276" spans="2:7" ht="22.5" customHeight="1">
      <c r="B276" s="20" t="s">
        <v>99</v>
      </c>
      <c r="C276" s="21" t="s">
        <v>203</v>
      </c>
      <c r="D276" s="21" t="s">
        <v>559</v>
      </c>
      <c r="E276" s="22" t="s">
        <v>2</v>
      </c>
      <c r="F276" s="23">
        <f>F277</f>
        <v>285000</v>
      </c>
      <c r="G276" s="48" t="str">
        <f t="shared" ref="G276:G339" si="4">MID(C276,1,1)&amp;" "&amp;MID(C276,2,2)&amp;" "&amp;MID(C276,4,5)&amp;" "&amp;MID(C276,9,2)&amp;" "&amp;MID(C276,11,4)&amp;" "&amp;MID(C276,15,3)</f>
        <v>1 00 00000 00 0000 000</v>
      </c>
    </row>
    <row r="277" spans="2:7" ht="22.5" customHeight="1">
      <c r="B277" s="20" t="s">
        <v>99</v>
      </c>
      <c r="C277" s="21" t="s">
        <v>192</v>
      </c>
      <c r="D277" s="21" t="s">
        <v>566</v>
      </c>
      <c r="E277" s="22" t="s">
        <v>1</v>
      </c>
      <c r="F277" s="23">
        <f>F278</f>
        <v>285000</v>
      </c>
      <c r="G277" s="48" t="str">
        <f t="shared" si="4"/>
        <v>1 16 00000 00 0000 000</v>
      </c>
    </row>
    <row r="278" spans="2:7" ht="83.25" customHeight="1">
      <c r="B278" s="20" t="s">
        <v>99</v>
      </c>
      <c r="C278" s="21" t="s">
        <v>214</v>
      </c>
      <c r="D278" s="21" t="s">
        <v>583</v>
      </c>
      <c r="E278" s="22" t="s">
        <v>126</v>
      </c>
      <c r="F278" s="23">
        <f>F279</f>
        <v>285000</v>
      </c>
      <c r="G278" s="48" t="str">
        <f t="shared" si="4"/>
        <v>1 16 08000 01 0000 140</v>
      </c>
    </row>
    <row r="279" spans="2:7" ht="84.75" customHeight="1">
      <c r="B279" s="20" t="s">
        <v>99</v>
      </c>
      <c r="C279" s="21" t="s">
        <v>215</v>
      </c>
      <c r="D279" s="21" t="s">
        <v>584</v>
      </c>
      <c r="E279" s="22" t="s">
        <v>98</v>
      </c>
      <c r="F279" s="15">
        <v>285000</v>
      </c>
      <c r="G279" s="48" t="str">
        <f t="shared" si="4"/>
        <v>1 16 08010 01 0000 140</v>
      </c>
    </row>
    <row r="280" spans="2:7" ht="36.75" customHeight="1">
      <c r="B280" s="27" t="s">
        <v>97</v>
      </c>
      <c r="C280" s="27"/>
      <c r="D280" s="27" t="s">
        <v>572</v>
      </c>
      <c r="E280" s="25" t="s">
        <v>329</v>
      </c>
      <c r="F280" s="24">
        <f>F281</f>
        <v>4389037.1500000004</v>
      </c>
      <c r="G280" s="48" t="str">
        <f t="shared" si="4"/>
        <v xml:space="preserve">     </v>
      </c>
    </row>
    <row r="281" spans="2:7" ht="22.5" customHeight="1">
      <c r="B281" s="20" t="s">
        <v>97</v>
      </c>
      <c r="C281" s="21" t="s">
        <v>203</v>
      </c>
      <c r="D281" s="21" t="s">
        <v>559</v>
      </c>
      <c r="E281" s="22" t="s">
        <v>2</v>
      </c>
      <c r="F281" s="23">
        <f>F282</f>
        <v>4389037.1500000004</v>
      </c>
      <c r="G281" s="48" t="str">
        <f t="shared" si="4"/>
        <v>1 00 00000 00 0000 000</v>
      </c>
    </row>
    <row r="282" spans="2:7" ht="22.5" customHeight="1">
      <c r="B282" s="20" t="s">
        <v>97</v>
      </c>
      <c r="C282" s="21" t="s">
        <v>192</v>
      </c>
      <c r="D282" s="21" t="s">
        <v>566</v>
      </c>
      <c r="E282" s="22" t="s">
        <v>1</v>
      </c>
      <c r="F282" s="23">
        <f>F283</f>
        <v>4389037.1500000004</v>
      </c>
      <c r="G282" s="48" t="str">
        <f t="shared" si="4"/>
        <v>1 16 00000 00 0000 000</v>
      </c>
    </row>
    <row r="283" spans="2:7" ht="36" customHeight="1">
      <c r="B283" s="20" t="s">
        <v>97</v>
      </c>
      <c r="C283" s="21" t="s">
        <v>200</v>
      </c>
      <c r="D283" s="21" t="s">
        <v>573</v>
      </c>
      <c r="E283" s="22" t="s">
        <v>37</v>
      </c>
      <c r="F283" s="23">
        <f>F284</f>
        <v>4389037.1500000004</v>
      </c>
      <c r="G283" s="48" t="str">
        <f t="shared" si="4"/>
        <v>1 16 90000 00 0000 140</v>
      </c>
    </row>
    <row r="284" spans="2:7" ht="51.75" customHeight="1">
      <c r="B284" s="20" t="s">
        <v>97</v>
      </c>
      <c r="C284" s="21" t="s">
        <v>201</v>
      </c>
      <c r="D284" s="21" t="s">
        <v>574</v>
      </c>
      <c r="E284" s="22" t="s">
        <v>36</v>
      </c>
      <c r="F284" s="15">
        <v>4389037.1500000004</v>
      </c>
      <c r="G284" s="48" t="str">
        <f t="shared" si="4"/>
        <v>1 16 90040 04 0000 140</v>
      </c>
    </row>
    <row r="285" spans="2:7" ht="36" customHeight="1">
      <c r="B285" s="27" t="s">
        <v>96</v>
      </c>
      <c r="C285" s="27"/>
      <c r="D285" s="27" t="s">
        <v>572</v>
      </c>
      <c r="E285" s="25" t="s">
        <v>330</v>
      </c>
      <c r="F285" s="24">
        <f>F286</f>
        <v>100000</v>
      </c>
      <c r="G285" s="48" t="str">
        <f t="shared" si="4"/>
        <v xml:space="preserve">     </v>
      </c>
    </row>
    <row r="286" spans="2:7" ht="22.5" customHeight="1">
      <c r="B286" s="20" t="s">
        <v>96</v>
      </c>
      <c r="C286" s="21" t="s">
        <v>203</v>
      </c>
      <c r="D286" s="21" t="s">
        <v>559</v>
      </c>
      <c r="E286" s="22" t="s">
        <v>2</v>
      </c>
      <c r="F286" s="23">
        <f>F287</f>
        <v>100000</v>
      </c>
      <c r="G286" s="48" t="str">
        <f t="shared" si="4"/>
        <v>1 00 00000 00 0000 000</v>
      </c>
    </row>
    <row r="287" spans="2:7" ht="22.5" customHeight="1">
      <c r="B287" s="20" t="s">
        <v>96</v>
      </c>
      <c r="C287" s="21" t="s">
        <v>192</v>
      </c>
      <c r="D287" s="21" t="s">
        <v>566</v>
      </c>
      <c r="E287" s="22" t="s">
        <v>1</v>
      </c>
      <c r="F287" s="23">
        <f>F288</f>
        <v>100000</v>
      </c>
      <c r="G287" s="48" t="str">
        <f t="shared" si="4"/>
        <v>1 16 00000 00 0000 000</v>
      </c>
    </row>
    <row r="288" spans="2:7" ht="81.75" customHeight="1">
      <c r="B288" s="20" t="s">
        <v>96</v>
      </c>
      <c r="C288" s="21" t="s">
        <v>222</v>
      </c>
      <c r="D288" s="21" t="s">
        <v>587</v>
      </c>
      <c r="E288" s="22" t="s">
        <v>53</v>
      </c>
      <c r="F288" s="23">
        <f>F289</f>
        <v>100000</v>
      </c>
      <c r="G288" s="48" t="str">
        <f t="shared" si="4"/>
        <v>1 16 33000 00 0000 140</v>
      </c>
    </row>
    <row r="289" spans="2:7" ht="84" customHeight="1">
      <c r="B289" s="20" t="s">
        <v>96</v>
      </c>
      <c r="C289" s="21" t="s">
        <v>223</v>
      </c>
      <c r="D289" s="21" t="s">
        <v>588</v>
      </c>
      <c r="E289" s="22" t="s">
        <v>52</v>
      </c>
      <c r="F289" s="15">
        <v>100000</v>
      </c>
      <c r="G289" s="48" t="str">
        <f t="shared" si="4"/>
        <v>1 16 33040 04 0000 140</v>
      </c>
    </row>
    <row r="290" spans="2:7" ht="49.5" customHeight="1">
      <c r="B290" s="27" t="s">
        <v>95</v>
      </c>
      <c r="C290" s="27"/>
      <c r="D290" s="27" t="s">
        <v>572</v>
      </c>
      <c r="E290" s="25" t="s">
        <v>331</v>
      </c>
      <c r="F290" s="24">
        <f>F291</f>
        <v>3254787.49</v>
      </c>
      <c r="G290" s="48" t="str">
        <f t="shared" si="4"/>
        <v xml:space="preserve">     </v>
      </c>
    </row>
    <row r="291" spans="2:7" ht="22.5" customHeight="1">
      <c r="B291" s="20" t="s">
        <v>95</v>
      </c>
      <c r="C291" s="21" t="s">
        <v>203</v>
      </c>
      <c r="D291" s="21" t="s">
        <v>559</v>
      </c>
      <c r="E291" s="22" t="s">
        <v>2</v>
      </c>
      <c r="F291" s="23">
        <f>F292</f>
        <v>3254787.49</v>
      </c>
      <c r="G291" s="48" t="str">
        <f t="shared" si="4"/>
        <v>1 00 00000 00 0000 000</v>
      </c>
    </row>
    <row r="292" spans="2:7" ht="22.5" customHeight="1">
      <c r="B292" s="20" t="s">
        <v>95</v>
      </c>
      <c r="C292" s="21" t="s">
        <v>192</v>
      </c>
      <c r="D292" s="21" t="s">
        <v>566</v>
      </c>
      <c r="E292" s="22" t="s">
        <v>1</v>
      </c>
      <c r="F292" s="23">
        <f>F293</f>
        <v>3254787.49</v>
      </c>
      <c r="G292" s="48" t="str">
        <f t="shared" si="4"/>
        <v>1 16 00000 00 0000 000</v>
      </c>
    </row>
    <row r="293" spans="2:7" ht="33.75" customHeight="1">
      <c r="B293" s="20" t="s">
        <v>95</v>
      </c>
      <c r="C293" s="21" t="s">
        <v>200</v>
      </c>
      <c r="D293" s="21" t="s">
        <v>573</v>
      </c>
      <c r="E293" s="22" t="s">
        <v>37</v>
      </c>
      <c r="F293" s="23">
        <f>F294</f>
        <v>3254787.49</v>
      </c>
      <c r="G293" s="48" t="str">
        <f t="shared" si="4"/>
        <v>1 16 90000 00 0000 140</v>
      </c>
    </row>
    <row r="294" spans="2:7" ht="52.5" customHeight="1">
      <c r="B294" s="20" t="s">
        <v>95</v>
      </c>
      <c r="C294" s="21" t="s">
        <v>201</v>
      </c>
      <c r="D294" s="21" t="s">
        <v>574</v>
      </c>
      <c r="E294" s="22" t="s">
        <v>36</v>
      </c>
      <c r="F294" s="15">
        <v>3254787.49</v>
      </c>
      <c r="G294" s="48" t="str">
        <f t="shared" si="4"/>
        <v>1 16 90040 04 0000 140</v>
      </c>
    </row>
    <row r="295" spans="2:7" ht="106.5" customHeight="1">
      <c r="B295" s="27" t="s">
        <v>94</v>
      </c>
      <c r="C295" s="27"/>
      <c r="D295" s="27" t="s">
        <v>572</v>
      </c>
      <c r="E295" s="25" t="s">
        <v>421</v>
      </c>
      <c r="F295" s="24">
        <f>F296</f>
        <v>35800</v>
      </c>
      <c r="G295" s="48" t="str">
        <f t="shared" si="4"/>
        <v xml:space="preserve">     </v>
      </c>
    </row>
    <row r="296" spans="2:7" ht="22.5" customHeight="1">
      <c r="B296" s="20" t="s">
        <v>94</v>
      </c>
      <c r="C296" s="21" t="s">
        <v>203</v>
      </c>
      <c r="D296" s="21" t="s">
        <v>559</v>
      </c>
      <c r="E296" s="22" t="s">
        <v>2</v>
      </c>
      <c r="F296" s="23">
        <f>F297</f>
        <v>35800</v>
      </c>
      <c r="G296" s="48" t="str">
        <f t="shared" si="4"/>
        <v>1 00 00000 00 0000 000</v>
      </c>
    </row>
    <row r="297" spans="2:7" ht="22.5" customHeight="1">
      <c r="B297" s="20" t="s">
        <v>94</v>
      </c>
      <c r="C297" s="21" t="s">
        <v>192</v>
      </c>
      <c r="D297" s="21" t="s">
        <v>566</v>
      </c>
      <c r="E297" s="22" t="s">
        <v>1</v>
      </c>
      <c r="F297" s="23">
        <f>F298</f>
        <v>35800</v>
      </c>
      <c r="G297" s="48" t="str">
        <f t="shared" si="4"/>
        <v>1 16 00000 00 0000 000</v>
      </c>
    </row>
    <row r="298" spans="2:7" ht="36.75" customHeight="1">
      <c r="B298" s="20" t="s">
        <v>94</v>
      </c>
      <c r="C298" s="21" t="s">
        <v>200</v>
      </c>
      <c r="D298" s="21" t="s">
        <v>573</v>
      </c>
      <c r="E298" s="22" t="s">
        <v>37</v>
      </c>
      <c r="F298" s="23">
        <f>F299</f>
        <v>35800</v>
      </c>
      <c r="G298" s="48" t="str">
        <f t="shared" si="4"/>
        <v>1 16 90000 00 0000 140</v>
      </c>
    </row>
    <row r="299" spans="2:7" ht="52.5" customHeight="1">
      <c r="B299" s="20" t="s">
        <v>94</v>
      </c>
      <c r="C299" s="21" t="s">
        <v>201</v>
      </c>
      <c r="D299" s="21" t="s">
        <v>574</v>
      </c>
      <c r="E299" s="22" t="s">
        <v>36</v>
      </c>
      <c r="F299" s="15">
        <v>35800</v>
      </c>
      <c r="G299" s="48" t="str">
        <f t="shared" si="4"/>
        <v>1 16 90040 04 0000 140</v>
      </c>
    </row>
    <row r="300" spans="2:7" ht="52.5" customHeight="1">
      <c r="B300" s="27">
        <v>843</v>
      </c>
      <c r="C300" s="27"/>
      <c r="D300" s="27" t="s">
        <v>572</v>
      </c>
      <c r="E300" s="34" t="s">
        <v>439</v>
      </c>
      <c r="F300" s="24">
        <f>F301</f>
        <v>2005851.3399999999</v>
      </c>
      <c r="G300" s="48" t="str">
        <f t="shared" si="4"/>
        <v xml:space="preserve">     </v>
      </c>
    </row>
    <row r="301" spans="2:7" ht="52.5" customHeight="1">
      <c r="B301" s="20">
        <v>843</v>
      </c>
      <c r="C301" s="21" t="s">
        <v>203</v>
      </c>
      <c r="D301" s="21" t="s">
        <v>559</v>
      </c>
      <c r="E301" s="22" t="s">
        <v>2</v>
      </c>
      <c r="F301" s="23">
        <f>F302</f>
        <v>2005851.3399999999</v>
      </c>
      <c r="G301" s="48" t="str">
        <f t="shared" si="4"/>
        <v>1 00 00000 00 0000 000</v>
      </c>
    </row>
    <row r="302" spans="2:7" ht="52.5" customHeight="1">
      <c r="B302" s="20">
        <v>843</v>
      </c>
      <c r="C302" s="21" t="s">
        <v>192</v>
      </c>
      <c r="D302" s="21" t="s">
        <v>566</v>
      </c>
      <c r="E302" s="22" t="s">
        <v>1</v>
      </c>
      <c r="F302" s="23">
        <f>F303</f>
        <v>2005851.3399999999</v>
      </c>
      <c r="G302" s="48" t="str">
        <f t="shared" si="4"/>
        <v>1 16 00000 00 0000 000</v>
      </c>
    </row>
    <row r="303" spans="2:7" ht="52.5" customHeight="1">
      <c r="B303" s="20">
        <v>843</v>
      </c>
      <c r="C303" s="21" t="s">
        <v>296</v>
      </c>
      <c r="D303" s="21" t="s">
        <v>640</v>
      </c>
      <c r="E303" s="22" t="s">
        <v>297</v>
      </c>
      <c r="F303" s="23">
        <f>F304+F305</f>
        <v>2005851.3399999999</v>
      </c>
      <c r="G303" s="48" t="str">
        <f t="shared" si="4"/>
        <v>1 16 51000 02 0000 140</v>
      </c>
    </row>
    <row r="304" spans="2:7" ht="52.5" customHeight="1">
      <c r="B304" s="20">
        <v>843</v>
      </c>
      <c r="C304" s="21" t="s">
        <v>298</v>
      </c>
      <c r="D304" s="21" t="s">
        <v>641</v>
      </c>
      <c r="E304" s="22" t="s">
        <v>113</v>
      </c>
      <c r="F304" s="15">
        <v>737986.83</v>
      </c>
      <c r="G304" s="48" t="str">
        <f t="shared" si="4"/>
        <v>1 16 51020 02 0000 140</v>
      </c>
    </row>
    <row r="305" spans="2:7" ht="52.5" customHeight="1">
      <c r="B305" s="20">
        <v>843</v>
      </c>
      <c r="C305" s="21" t="s">
        <v>299</v>
      </c>
      <c r="D305" s="21" t="s">
        <v>642</v>
      </c>
      <c r="E305" s="22" t="s">
        <v>112</v>
      </c>
      <c r="F305" s="15">
        <v>1267864.51</v>
      </c>
      <c r="G305" s="48" t="str">
        <f t="shared" si="4"/>
        <v>1 16 51020 02 0001 140</v>
      </c>
    </row>
    <row r="306" spans="2:7" ht="36" customHeight="1">
      <c r="B306" s="27" t="s">
        <v>93</v>
      </c>
      <c r="C306" s="27"/>
      <c r="D306" s="27" t="s">
        <v>572</v>
      </c>
      <c r="E306" s="25" t="s">
        <v>438</v>
      </c>
      <c r="F306" s="24">
        <f>F307</f>
        <v>42000</v>
      </c>
      <c r="G306" s="48" t="str">
        <f t="shared" si="4"/>
        <v xml:space="preserve">     </v>
      </c>
    </row>
    <row r="307" spans="2:7" ht="22.5" customHeight="1">
      <c r="B307" s="20" t="s">
        <v>93</v>
      </c>
      <c r="C307" s="21" t="s">
        <v>203</v>
      </c>
      <c r="D307" s="21" t="s">
        <v>559</v>
      </c>
      <c r="E307" s="22" t="s">
        <v>2</v>
      </c>
      <c r="F307" s="23">
        <f>F308</f>
        <v>42000</v>
      </c>
      <c r="G307" s="48" t="str">
        <f t="shared" si="4"/>
        <v>1 00 00000 00 0000 000</v>
      </c>
    </row>
    <row r="308" spans="2:7" ht="22.5" customHeight="1">
      <c r="B308" s="20" t="s">
        <v>93</v>
      </c>
      <c r="C308" s="21" t="s">
        <v>192</v>
      </c>
      <c r="D308" s="21" t="s">
        <v>566</v>
      </c>
      <c r="E308" s="22" t="s">
        <v>1</v>
      </c>
      <c r="F308" s="23">
        <f>F309</f>
        <v>42000</v>
      </c>
      <c r="G308" s="48" t="str">
        <f t="shared" si="4"/>
        <v>1 16 00000 00 0000 000</v>
      </c>
    </row>
    <row r="309" spans="2:7" ht="38.25" customHeight="1">
      <c r="B309" s="20" t="s">
        <v>93</v>
      </c>
      <c r="C309" s="21" t="s">
        <v>200</v>
      </c>
      <c r="D309" s="21" t="s">
        <v>573</v>
      </c>
      <c r="E309" s="22" t="s">
        <v>37</v>
      </c>
      <c r="F309" s="23">
        <f>F310</f>
        <v>42000</v>
      </c>
      <c r="G309" s="48" t="str">
        <f t="shared" si="4"/>
        <v>1 16 90000 00 0000 140</v>
      </c>
    </row>
    <row r="310" spans="2:7" ht="52.5" customHeight="1">
      <c r="B310" s="20" t="s">
        <v>93</v>
      </c>
      <c r="C310" s="21" t="s">
        <v>201</v>
      </c>
      <c r="D310" s="21" t="s">
        <v>574</v>
      </c>
      <c r="E310" s="22" t="s">
        <v>36</v>
      </c>
      <c r="F310" s="15">
        <v>42000</v>
      </c>
      <c r="G310" s="48" t="str">
        <f t="shared" si="4"/>
        <v>1 16 90040 04 0000 140</v>
      </c>
    </row>
    <row r="311" spans="2:7" ht="36.75" customHeight="1">
      <c r="B311" s="27">
        <v>845</v>
      </c>
      <c r="C311" s="27"/>
      <c r="D311" s="27" t="s">
        <v>572</v>
      </c>
      <c r="E311" s="25" t="s">
        <v>440</v>
      </c>
      <c r="F311" s="24">
        <f>F312</f>
        <v>20000</v>
      </c>
      <c r="G311" s="48" t="str">
        <f t="shared" si="4"/>
        <v xml:space="preserve">     </v>
      </c>
    </row>
    <row r="312" spans="2:7" ht="22.5" customHeight="1">
      <c r="B312" s="20">
        <v>845</v>
      </c>
      <c r="C312" s="21" t="s">
        <v>203</v>
      </c>
      <c r="D312" s="21" t="s">
        <v>559</v>
      </c>
      <c r="E312" s="22" t="s">
        <v>2</v>
      </c>
      <c r="F312" s="23">
        <f>F313</f>
        <v>20000</v>
      </c>
      <c r="G312" s="48" t="str">
        <f t="shared" si="4"/>
        <v>1 00 00000 00 0000 000</v>
      </c>
    </row>
    <row r="313" spans="2:7" ht="22.5" customHeight="1">
      <c r="B313" s="20">
        <v>845</v>
      </c>
      <c r="C313" s="21" t="s">
        <v>192</v>
      </c>
      <c r="D313" s="21" t="s">
        <v>566</v>
      </c>
      <c r="E313" s="22" t="s">
        <v>1</v>
      </c>
      <c r="F313" s="23">
        <f>F314</f>
        <v>20000</v>
      </c>
      <c r="G313" s="48" t="str">
        <f t="shared" si="4"/>
        <v>1 16 00000 00 0000 000</v>
      </c>
    </row>
    <row r="314" spans="2:7" ht="39" customHeight="1">
      <c r="B314" s="20">
        <v>845</v>
      </c>
      <c r="C314" s="21" t="s">
        <v>200</v>
      </c>
      <c r="D314" s="21" t="s">
        <v>573</v>
      </c>
      <c r="E314" s="22" t="s">
        <v>37</v>
      </c>
      <c r="F314" s="23">
        <f>F315</f>
        <v>20000</v>
      </c>
      <c r="G314" s="48" t="str">
        <f t="shared" si="4"/>
        <v>1 16 90000 00 0000 140</v>
      </c>
    </row>
    <row r="315" spans="2:7" ht="51.75" customHeight="1">
      <c r="B315" s="20">
        <v>845</v>
      </c>
      <c r="C315" s="21" t="s">
        <v>201</v>
      </c>
      <c r="D315" s="21" t="s">
        <v>574</v>
      </c>
      <c r="E315" s="22" t="s">
        <v>36</v>
      </c>
      <c r="F315" s="15">
        <v>20000</v>
      </c>
      <c r="G315" s="48" t="str">
        <f t="shared" si="4"/>
        <v>1 16 90040 04 0000 140</v>
      </c>
    </row>
    <row r="316" spans="2:7" ht="26.25" customHeight="1">
      <c r="B316" s="27" t="s">
        <v>92</v>
      </c>
      <c r="C316" s="27"/>
      <c r="D316" s="27" t="s">
        <v>572</v>
      </c>
      <c r="E316" s="34" t="s">
        <v>332</v>
      </c>
      <c r="F316" s="24">
        <f>F317</f>
        <v>3903602.55</v>
      </c>
      <c r="G316" s="48" t="str">
        <f t="shared" si="4"/>
        <v xml:space="preserve">     </v>
      </c>
    </row>
    <row r="317" spans="2:7" ht="22.5" customHeight="1">
      <c r="B317" s="20" t="s">
        <v>92</v>
      </c>
      <c r="C317" s="21" t="s">
        <v>203</v>
      </c>
      <c r="D317" s="21" t="s">
        <v>559</v>
      </c>
      <c r="E317" s="22" t="s">
        <v>2</v>
      </c>
      <c r="F317" s="23">
        <f>F318+F322+F331+F336</f>
        <v>3903602.55</v>
      </c>
      <c r="G317" s="48" t="str">
        <f t="shared" si="4"/>
        <v>1 00 00000 00 0000 000</v>
      </c>
    </row>
    <row r="318" spans="2:7" ht="32.25" customHeight="1">
      <c r="B318" s="20" t="s">
        <v>92</v>
      </c>
      <c r="C318" s="21" t="s">
        <v>301</v>
      </c>
      <c r="D318" s="21" t="s">
        <v>643</v>
      </c>
      <c r="E318" s="22" t="s">
        <v>21</v>
      </c>
      <c r="F318" s="23">
        <f>F319</f>
        <v>802641.42</v>
      </c>
      <c r="G318" s="48" t="str">
        <f t="shared" si="4"/>
        <v>1 11 00000 00 0000 000</v>
      </c>
    </row>
    <row r="319" spans="2:7" ht="115.5" customHeight="1">
      <c r="B319" s="20" t="s">
        <v>92</v>
      </c>
      <c r="C319" s="21" t="s">
        <v>302</v>
      </c>
      <c r="D319" s="21" t="s">
        <v>644</v>
      </c>
      <c r="E319" s="22" t="s">
        <v>20</v>
      </c>
      <c r="F319" s="23">
        <f>F320</f>
        <v>802641.42</v>
      </c>
      <c r="G319" s="48" t="str">
        <f t="shared" si="4"/>
        <v>1 11 05000 00 0000 120</v>
      </c>
    </row>
    <row r="320" spans="2:7" ht="115.5" customHeight="1">
      <c r="B320" s="20" t="s">
        <v>92</v>
      </c>
      <c r="C320" s="21" t="s">
        <v>334</v>
      </c>
      <c r="D320" s="21" t="s">
        <v>660</v>
      </c>
      <c r="E320" s="22" t="s">
        <v>335</v>
      </c>
      <c r="F320" s="23">
        <f>F321</f>
        <v>802641.42</v>
      </c>
      <c r="G320" s="48" t="str">
        <f t="shared" si="4"/>
        <v>1 11 05030 00 0000 120</v>
      </c>
    </row>
    <row r="321" spans="2:7" ht="85.5" customHeight="1">
      <c r="B321" s="20" t="s">
        <v>92</v>
      </c>
      <c r="C321" s="21" t="s">
        <v>333</v>
      </c>
      <c r="D321" s="21" t="s">
        <v>661</v>
      </c>
      <c r="E321" s="22" t="s">
        <v>38</v>
      </c>
      <c r="F321" s="15">
        <v>802641.42</v>
      </c>
      <c r="G321" s="48" t="str">
        <f t="shared" si="4"/>
        <v>1 11 05034 04 0000 120</v>
      </c>
    </row>
    <row r="322" spans="2:7" ht="50.25" customHeight="1">
      <c r="B322" s="20" t="s">
        <v>92</v>
      </c>
      <c r="C322" s="21" t="s">
        <v>336</v>
      </c>
      <c r="D322" s="21" t="s">
        <v>662</v>
      </c>
      <c r="E322" s="22" t="s">
        <v>34</v>
      </c>
      <c r="F322" s="23">
        <f>F323+F326</f>
        <v>438629.77</v>
      </c>
      <c r="G322" s="48" t="str">
        <f t="shared" si="4"/>
        <v>1 13 00000 00 0000 000</v>
      </c>
    </row>
    <row r="323" spans="2:7" ht="22.5" customHeight="1">
      <c r="B323" s="20" t="s">
        <v>92</v>
      </c>
      <c r="C323" s="21" t="s">
        <v>337</v>
      </c>
      <c r="D323" s="21" t="s">
        <v>663</v>
      </c>
      <c r="E323" s="22" t="s">
        <v>44</v>
      </c>
      <c r="F323" s="23">
        <f>F324</f>
        <v>267229</v>
      </c>
      <c r="G323" s="48" t="str">
        <f t="shared" si="4"/>
        <v>1 13 01000 00 0000 130</v>
      </c>
    </row>
    <row r="324" spans="2:7" ht="22.5" customHeight="1">
      <c r="B324" s="20" t="s">
        <v>92</v>
      </c>
      <c r="C324" s="21" t="s">
        <v>338</v>
      </c>
      <c r="D324" s="21" t="s">
        <v>664</v>
      </c>
      <c r="E324" s="22" t="s">
        <v>339</v>
      </c>
      <c r="F324" s="23">
        <f>F325</f>
        <v>267229</v>
      </c>
      <c r="G324" s="48" t="str">
        <f t="shared" si="4"/>
        <v>1 13 01990 00 0000 130</v>
      </c>
    </row>
    <row r="325" spans="2:7" ht="36.75" customHeight="1">
      <c r="B325" s="20" t="s">
        <v>92</v>
      </c>
      <c r="C325" s="21" t="s">
        <v>340</v>
      </c>
      <c r="D325" s="21" t="s">
        <v>665</v>
      </c>
      <c r="E325" s="22" t="s">
        <v>43</v>
      </c>
      <c r="F325" s="23">
        <v>267229</v>
      </c>
      <c r="G325" s="48" t="str">
        <f t="shared" si="4"/>
        <v>1 13 01994 04 0000 130</v>
      </c>
    </row>
    <row r="326" spans="2:7" ht="24.75" customHeight="1">
      <c r="B326" s="20" t="s">
        <v>92</v>
      </c>
      <c r="C326" s="21" t="s">
        <v>341</v>
      </c>
      <c r="D326" s="21" t="s">
        <v>666</v>
      </c>
      <c r="E326" s="22" t="s">
        <v>33</v>
      </c>
      <c r="F326" s="23">
        <f>F327+F329</f>
        <v>171400.77000000002</v>
      </c>
      <c r="G326" s="48" t="str">
        <f t="shared" si="4"/>
        <v>1 13 02000 00 0000 130</v>
      </c>
    </row>
    <row r="327" spans="2:7" ht="48.75" customHeight="1">
      <c r="B327" s="20" t="s">
        <v>92</v>
      </c>
      <c r="C327" s="21" t="s">
        <v>342</v>
      </c>
      <c r="D327" s="21" t="s">
        <v>667</v>
      </c>
      <c r="E327" s="22" t="s">
        <v>343</v>
      </c>
      <c r="F327" s="23">
        <f>F328</f>
        <v>101010.96</v>
      </c>
      <c r="G327" s="48" t="str">
        <f t="shared" si="4"/>
        <v>1 13 02060 00 0000 130</v>
      </c>
    </row>
    <row r="328" spans="2:7" ht="51" customHeight="1">
      <c r="B328" s="20" t="s">
        <v>92</v>
      </c>
      <c r="C328" s="21" t="s">
        <v>344</v>
      </c>
      <c r="D328" s="21" t="s">
        <v>668</v>
      </c>
      <c r="E328" s="22" t="s">
        <v>32</v>
      </c>
      <c r="F328" s="23">
        <v>101010.96</v>
      </c>
      <c r="G328" s="48" t="str">
        <f t="shared" si="4"/>
        <v>1 13 02064 04 0000 130</v>
      </c>
    </row>
    <row r="329" spans="2:7" ht="24.75" customHeight="1">
      <c r="B329" s="20" t="s">
        <v>92</v>
      </c>
      <c r="C329" s="21" t="s">
        <v>345</v>
      </c>
      <c r="D329" s="21" t="s">
        <v>669</v>
      </c>
      <c r="E329" s="22" t="s">
        <v>346</v>
      </c>
      <c r="F329" s="23">
        <f>F330</f>
        <v>70389.81</v>
      </c>
      <c r="G329" s="48" t="str">
        <f t="shared" si="4"/>
        <v>1 13 02990 00 0000 130</v>
      </c>
    </row>
    <row r="330" spans="2:7" ht="36.75" customHeight="1">
      <c r="B330" s="20" t="s">
        <v>92</v>
      </c>
      <c r="C330" s="21" t="s">
        <v>347</v>
      </c>
      <c r="D330" s="21" t="s">
        <v>670</v>
      </c>
      <c r="E330" s="22" t="s">
        <v>41</v>
      </c>
      <c r="F330" s="23">
        <v>70389.81</v>
      </c>
      <c r="G330" s="48" t="str">
        <f t="shared" si="4"/>
        <v>1 13 02994 04 0000 130</v>
      </c>
    </row>
    <row r="331" spans="2:7" ht="22.5" customHeight="1">
      <c r="B331" s="20" t="s">
        <v>92</v>
      </c>
      <c r="C331" s="21" t="s">
        <v>192</v>
      </c>
      <c r="D331" s="21" t="s">
        <v>566</v>
      </c>
      <c r="E331" s="22" t="s">
        <v>1</v>
      </c>
      <c r="F331" s="23">
        <f>F332+F335</f>
        <v>40387.259999999995</v>
      </c>
      <c r="G331" s="48" t="str">
        <f t="shared" si="4"/>
        <v>1 16 00000 00 0000 000</v>
      </c>
    </row>
    <row r="332" spans="2:7" ht="70.5" customHeight="1">
      <c r="B332" s="20">
        <v>901</v>
      </c>
      <c r="C332" s="21" t="s">
        <v>222</v>
      </c>
      <c r="D332" s="21" t="s">
        <v>587</v>
      </c>
      <c r="E332" s="22" t="s">
        <v>53</v>
      </c>
      <c r="F332" s="23">
        <f>F333</f>
        <v>25056.85</v>
      </c>
      <c r="G332" s="48" t="str">
        <f t="shared" si="4"/>
        <v>1 16 33000 00 0000 140</v>
      </c>
    </row>
    <row r="333" spans="2:7" ht="75.75" customHeight="1">
      <c r="B333" s="20">
        <v>901</v>
      </c>
      <c r="C333" s="21" t="s">
        <v>223</v>
      </c>
      <c r="D333" s="21" t="s">
        <v>588</v>
      </c>
      <c r="E333" s="22" t="s">
        <v>52</v>
      </c>
      <c r="F333" s="15">
        <v>25056.85</v>
      </c>
      <c r="G333" s="48" t="str">
        <f t="shared" si="4"/>
        <v>1 16 33040 04 0000 140</v>
      </c>
    </row>
    <row r="334" spans="2:7" ht="37.5" customHeight="1">
      <c r="B334" s="20" t="s">
        <v>92</v>
      </c>
      <c r="C334" s="21" t="s">
        <v>200</v>
      </c>
      <c r="D334" s="21" t="s">
        <v>573</v>
      </c>
      <c r="E334" s="22" t="s">
        <v>37</v>
      </c>
      <c r="F334" s="23">
        <f>F335</f>
        <v>15330.41</v>
      </c>
      <c r="G334" s="48" t="str">
        <f t="shared" si="4"/>
        <v>1 16 90000 00 0000 140</v>
      </c>
    </row>
    <row r="335" spans="2:7" ht="51.75" customHeight="1">
      <c r="B335" s="20" t="s">
        <v>92</v>
      </c>
      <c r="C335" s="21" t="s">
        <v>201</v>
      </c>
      <c r="D335" s="21" t="s">
        <v>574</v>
      </c>
      <c r="E335" s="22" t="s">
        <v>36</v>
      </c>
      <c r="F335" s="15">
        <v>15330.41</v>
      </c>
      <c r="G335" s="48" t="str">
        <f t="shared" si="4"/>
        <v>1 16 90040 04 0000 140</v>
      </c>
    </row>
    <row r="336" spans="2:7" ht="22.5" customHeight="1">
      <c r="B336" s="20" t="s">
        <v>92</v>
      </c>
      <c r="C336" s="21" t="s">
        <v>348</v>
      </c>
      <c r="D336" s="21" t="s">
        <v>671</v>
      </c>
      <c r="E336" s="22" t="s">
        <v>7</v>
      </c>
      <c r="F336" s="23">
        <f>F337</f>
        <v>2621944.1</v>
      </c>
      <c r="G336" s="48" t="str">
        <f t="shared" si="4"/>
        <v>1 17 00000 00 0000 000</v>
      </c>
    </row>
    <row r="337" spans="2:7" ht="21.75" customHeight="1">
      <c r="B337" s="20" t="s">
        <v>92</v>
      </c>
      <c r="C337" s="21" t="s">
        <v>349</v>
      </c>
      <c r="D337" s="21" t="s">
        <v>672</v>
      </c>
      <c r="E337" s="22" t="s">
        <v>4</v>
      </c>
      <c r="F337" s="23">
        <f>F338</f>
        <v>2621944.1</v>
      </c>
      <c r="G337" s="48" t="str">
        <f t="shared" si="4"/>
        <v>1 17 05000 00 0000 180</v>
      </c>
    </row>
    <row r="338" spans="2:7" ht="39" customHeight="1">
      <c r="B338" s="20" t="s">
        <v>92</v>
      </c>
      <c r="C338" s="21" t="s">
        <v>350</v>
      </c>
      <c r="D338" s="21" t="s">
        <v>673</v>
      </c>
      <c r="E338" s="22" t="s">
        <v>3</v>
      </c>
      <c r="F338" s="15">
        <v>2621944.1</v>
      </c>
      <c r="G338" s="48" t="str">
        <f t="shared" si="4"/>
        <v>1 17 05040 04 0000 180</v>
      </c>
    </row>
    <row r="339" spans="2:7" ht="27.75" customHeight="1">
      <c r="B339" s="27" t="s">
        <v>91</v>
      </c>
      <c r="C339" s="27"/>
      <c r="D339" s="27" t="s">
        <v>572</v>
      </c>
      <c r="E339" s="25" t="s">
        <v>351</v>
      </c>
      <c r="F339" s="24">
        <f>F340</f>
        <v>645006.8899999999</v>
      </c>
      <c r="G339" s="48" t="str">
        <f t="shared" si="4"/>
        <v xml:space="preserve">     </v>
      </c>
    </row>
    <row r="340" spans="2:7" ht="22.5" customHeight="1">
      <c r="B340" s="20" t="s">
        <v>91</v>
      </c>
      <c r="C340" s="21" t="s">
        <v>203</v>
      </c>
      <c r="D340" s="21" t="s">
        <v>559</v>
      </c>
      <c r="E340" s="22" t="s">
        <v>2</v>
      </c>
      <c r="F340" s="23">
        <f>F341+F350</f>
        <v>645006.8899999999</v>
      </c>
      <c r="G340" s="48" t="str">
        <f t="shared" ref="G340:G391" si="5">MID(C340,1,1)&amp;" "&amp;MID(C340,2,2)&amp;" "&amp;MID(C340,4,5)&amp;" "&amp;MID(C340,9,2)&amp;" "&amp;MID(C340,11,4)&amp;" "&amp;MID(C340,15,3)</f>
        <v>1 00 00000 00 0000 000</v>
      </c>
    </row>
    <row r="341" spans="2:7" ht="47.25" customHeight="1">
      <c r="B341" s="20" t="s">
        <v>91</v>
      </c>
      <c r="C341" s="21" t="s">
        <v>336</v>
      </c>
      <c r="D341" s="21" t="s">
        <v>662</v>
      </c>
      <c r="E341" s="22" t="s">
        <v>34</v>
      </c>
      <c r="F341" s="23">
        <f>F342+F345</f>
        <v>630159.66999999993</v>
      </c>
      <c r="G341" s="48" t="str">
        <f t="shared" si="5"/>
        <v>1 13 00000 00 0000 000</v>
      </c>
    </row>
    <row r="342" spans="2:7" ht="23.25" customHeight="1">
      <c r="B342" s="20" t="s">
        <v>91</v>
      </c>
      <c r="C342" s="21" t="s">
        <v>337</v>
      </c>
      <c r="D342" s="21" t="s">
        <v>663</v>
      </c>
      <c r="E342" s="22" t="s">
        <v>44</v>
      </c>
      <c r="F342" s="23">
        <f>F343</f>
        <v>106080</v>
      </c>
      <c r="G342" s="48" t="str">
        <f t="shared" si="5"/>
        <v>1 13 01000 00 0000 130</v>
      </c>
    </row>
    <row r="343" spans="2:7" ht="24" customHeight="1">
      <c r="B343" s="20" t="s">
        <v>91</v>
      </c>
      <c r="C343" s="21" t="s">
        <v>338</v>
      </c>
      <c r="D343" s="21" t="s">
        <v>664</v>
      </c>
      <c r="E343" s="22" t="s">
        <v>339</v>
      </c>
      <c r="F343" s="23">
        <f>F344</f>
        <v>106080</v>
      </c>
      <c r="G343" s="48" t="str">
        <f t="shared" si="5"/>
        <v>1 13 01990 00 0000 130</v>
      </c>
    </row>
    <row r="344" spans="2:7" ht="37.5" customHeight="1">
      <c r="B344" s="20" t="s">
        <v>91</v>
      </c>
      <c r="C344" s="21" t="s">
        <v>340</v>
      </c>
      <c r="D344" s="21" t="s">
        <v>665</v>
      </c>
      <c r="E344" s="22" t="s">
        <v>43</v>
      </c>
      <c r="F344" s="23">
        <v>106080</v>
      </c>
      <c r="G344" s="48" t="str">
        <f t="shared" si="5"/>
        <v>1 13 01994 04 0000 130</v>
      </c>
    </row>
    <row r="345" spans="2:7" ht="27" customHeight="1">
      <c r="B345" s="20" t="s">
        <v>91</v>
      </c>
      <c r="C345" s="21" t="s">
        <v>341</v>
      </c>
      <c r="D345" s="21" t="s">
        <v>666</v>
      </c>
      <c r="E345" s="22" t="s">
        <v>33</v>
      </c>
      <c r="F345" s="23">
        <f>F346+F348</f>
        <v>524079.67</v>
      </c>
      <c r="G345" s="48" t="str">
        <f t="shared" si="5"/>
        <v>1 13 02000 00 0000 130</v>
      </c>
    </row>
    <row r="346" spans="2:7" ht="51" customHeight="1">
      <c r="B346" s="20" t="s">
        <v>91</v>
      </c>
      <c r="C346" s="21" t="s">
        <v>342</v>
      </c>
      <c r="D346" s="21" t="s">
        <v>667</v>
      </c>
      <c r="E346" s="22" t="s">
        <v>343</v>
      </c>
      <c r="F346" s="23">
        <f>F347</f>
        <v>1877.63</v>
      </c>
      <c r="G346" s="48" t="str">
        <f t="shared" si="5"/>
        <v>1 13 02060 00 0000 130</v>
      </c>
    </row>
    <row r="347" spans="2:7" ht="48.75" customHeight="1">
      <c r="B347" s="20" t="s">
        <v>91</v>
      </c>
      <c r="C347" s="21" t="s">
        <v>344</v>
      </c>
      <c r="D347" s="21" t="s">
        <v>668</v>
      </c>
      <c r="E347" s="22" t="s">
        <v>32</v>
      </c>
      <c r="F347" s="23">
        <v>1877.63</v>
      </c>
      <c r="G347" s="48" t="str">
        <f t="shared" si="5"/>
        <v>1 13 02064 04 0000 130</v>
      </c>
    </row>
    <row r="348" spans="2:7" ht="32.25" customHeight="1">
      <c r="B348" s="20" t="s">
        <v>91</v>
      </c>
      <c r="C348" s="21" t="s">
        <v>345</v>
      </c>
      <c r="D348" s="21" t="s">
        <v>669</v>
      </c>
      <c r="E348" s="22" t="s">
        <v>346</v>
      </c>
      <c r="F348" s="23">
        <f>F349</f>
        <v>522202.04</v>
      </c>
      <c r="G348" s="48" t="str">
        <f t="shared" si="5"/>
        <v>1 13 02990 00 0000 130</v>
      </c>
    </row>
    <row r="349" spans="2:7" ht="21.75" customHeight="1">
      <c r="B349" s="20" t="s">
        <v>91</v>
      </c>
      <c r="C349" s="21" t="s">
        <v>347</v>
      </c>
      <c r="D349" s="21" t="s">
        <v>670</v>
      </c>
      <c r="E349" s="22" t="s">
        <v>41</v>
      </c>
      <c r="F349" s="23">
        <v>522202.04</v>
      </c>
      <c r="G349" s="48" t="str">
        <f t="shared" si="5"/>
        <v>1 13 02994 04 0000 130</v>
      </c>
    </row>
    <row r="350" spans="2:7" ht="22.5" customHeight="1">
      <c r="B350" s="20" t="s">
        <v>91</v>
      </c>
      <c r="C350" s="21" t="s">
        <v>192</v>
      </c>
      <c r="D350" s="21" t="s">
        <v>566</v>
      </c>
      <c r="E350" s="22" t="s">
        <v>1</v>
      </c>
      <c r="F350" s="23">
        <f>F351</f>
        <v>14847.22</v>
      </c>
      <c r="G350" s="48" t="str">
        <f t="shared" si="5"/>
        <v>1 16 00000 00 0000 000</v>
      </c>
    </row>
    <row r="351" spans="2:7" ht="86.25" customHeight="1">
      <c r="B351" s="20" t="s">
        <v>91</v>
      </c>
      <c r="C351" s="21" t="s">
        <v>222</v>
      </c>
      <c r="D351" s="46" t="s">
        <v>587</v>
      </c>
      <c r="E351" s="16" t="s">
        <v>53</v>
      </c>
      <c r="F351" s="23">
        <f>F352</f>
        <v>14847.22</v>
      </c>
      <c r="G351" s="48" t="str">
        <f t="shared" si="5"/>
        <v>1 16 33000 00 0000 140</v>
      </c>
    </row>
    <row r="352" spans="2:7" ht="88.5" customHeight="1">
      <c r="B352" s="20" t="s">
        <v>91</v>
      </c>
      <c r="C352" s="21" t="s">
        <v>223</v>
      </c>
      <c r="D352" s="46" t="s">
        <v>588</v>
      </c>
      <c r="E352" s="16" t="s">
        <v>52</v>
      </c>
      <c r="F352" s="15">
        <v>14847.22</v>
      </c>
      <c r="G352" s="48" t="str">
        <f t="shared" si="5"/>
        <v>1 16 33040 04 0000 140</v>
      </c>
    </row>
    <row r="353" spans="2:7" ht="37.5" customHeight="1">
      <c r="B353" s="27" t="s">
        <v>90</v>
      </c>
      <c r="C353" s="27"/>
      <c r="D353" s="27" t="s">
        <v>572</v>
      </c>
      <c r="E353" s="25" t="s">
        <v>352</v>
      </c>
      <c r="F353" s="24">
        <f>F354+F358</f>
        <v>51869.229999999996</v>
      </c>
      <c r="G353" s="48" t="str">
        <f t="shared" si="5"/>
        <v xml:space="preserve">     </v>
      </c>
    </row>
    <row r="354" spans="2:7" ht="22.5" customHeight="1">
      <c r="B354" s="20" t="s">
        <v>90</v>
      </c>
      <c r="C354" s="21" t="s">
        <v>203</v>
      </c>
      <c r="D354" s="21" t="s">
        <v>559</v>
      </c>
      <c r="E354" s="22" t="s">
        <v>2</v>
      </c>
      <c r="F354" s="23">
        <f>F355</f>
        <v>9869.23</v>
      </c>
      <c r="G354" s="48" t="str">
        <f t="shared" si="5"/>
        <v>1 00 00000 00 0000 000</v>
      </c>
    </row>
    <row r="355" spans="2:7" ht="22.5" customHeight="1">
      <c r="B355" s="20" t="s">
        <v>90</v>
      </c>
      <c r="C355" s="21" t="s">
        <v>348</v>
      </c>
      <c r="D355" s="21" t="s">
        <v>671</v>
      </c>
      <c r="E355" s="22" t="s">
        <v>7</v>
      </c>
      <c r="F355" s="23">
        <f>F356</f>
        <v>9869.23</v>
      </c>
      <c r="G355" s="48" t="str">
        <f t="shared" si="5"/>
        <v>1 17 00000 00 0000 000</v>
      </c>
    </row>
    <row r="356" spans="2:7" ht="24" customHeight="1">
      <c r="B356" s="20" t="s">
        <v>90</v>
      </c>
      <c r="C356" s="21" t="s">
        <v>353</v>
      </c>
      <c r="D356" s="21" t="s">
        <v>674</v>
      </c>
      <c r="E356" s="22" t="s">
        <v>6</v>
      </c>
      <c r="F356" s="23">
        <f>F357</f>
        <v>9869.23</v>
      </c>
      <c r="G356" s="48" t="str">
        <f t="shared" si="5"/>
        <v>1 17 01000 00 0000 180</v>
      </c>
    </row>
    <row r="357" spans="2:7" ht="34.5" customHeight="1">
      <c r="B357" s="20" t="s">
        <v>90</v>
      </c>
      <c r="C357" s="21" t="s">
        <v>354</v>
      </c>
      <c r="D357" s="21" t="s">
        <v>675</v>
      </c>
      <c r="E357" s="22" t="s">
        <v>5</v>
      </c>
      <c r="F357" s="15">
        <v>9869.23</v>
      </c>
      <c r="G357" s="48" t="str">
        <f t="shared" si="5"/>
        <v>1 17 01040 04 0000 180</v>
      </c>
    </row>
    <row r="358" spans="2:7" ht="22.5" customHeight="1">
      <c r="B358" s="20" t="s">
        <v>90</v>
      </c>
      <c r="C358" s="21" t="s">
        <v>355</v>
      </c>
      <c r="D358" s="21" t="s">
        <v>556</v>
      </c>
      <c r="E358" s="22" t="s">
        <v>31</v>
      </c>
      <c r="F358" s="23">
        <f>F359</f>
        <v>42000</v>
      </c>
      <c r="G358" s="48" t="str">
        <f t="shared" si="5"/>
        <v>2 00 00000 00 0000 000</v>
      </c>
    </row>
    <row r="359" spans="2:7" ht="22.5" customHeight="1">
      <c r="B359" s="20" t="s">
        <v>90</v>
      </c>
      <c r="C359" s="21" t="s">
        <v>356</v>
      </c>
      <c r="D359" s="21" t="s">
        <v>676</v>
      </c>
      <c r="E359" s="22" t="s">
        <v>30</v>
      </c>
      <c r="F359" s="23">
        <f>F360</f>
        <v>42000</v>
      </c>
      <c r="G359" s="48" t="str">
        <f t="shared" si="5"/>
        <v>2 07 00000 00 0000 000</v>
      </c>
    </row>
    <row r="360" spans="2:7" ht="37.5" customHeight="1">
      <c r="B360" s="20" t="s">
        <v>90</v>
      </c>
      <c r="C360" s="21" t="s">
        <v>357</v>
      </c>
      <c r="D360" s="21" t="s">
        <v>677</v>
      </c>
      <c r="E360" s="22" t="s">
        <v>29</v>
      </c>
      <c r="F360" s="23">
        <f>F361</f>
        <v>42000</v>
      </c>
      <c r="G360" s="48" t="str">
        <f t="shared" si="5"/>
        <v>2 07 04000 04 0000 180</v>
      </c>
    </row>
    <row r="361" spans="2:7" ht="37.5" customHeight="1">
      <c r="B361" s="20" t="s">
        <v>90</v>
      </c>
      <c r="C361" s="21" t="s">
        <v>358</v>
      </c>
      <c r="D361" s="21" t="s">
        <v>678</v>
      </c>
      <c r="E361" s="22" t="s">
        <v>29</v>
      </c>
      <c r="F361" s="15">
        <v>42000</v>
      </c>
      <c r="G361" s="48" t="str">
        <f t="shared" si="5"/>
        <v>2 07 04050 04 0000 180</v>
      </c>
    </row>
    <row r="362" spans="2:7" ht="34.5" customHeight="1">
      <c r="B362" s="27" t="s">
        <v>89</v>
      </c>
      <c r="C362" s="27"/>
      <c r="D362" s="27" t="s">
        <v>572</v>
      </c>
      <c r="E362" s="25" t="s">
        <v>359</v>
      </c>
      <c r="F362" s="24">
        <f>F363+F382</f>
        <v>23451706.819999997</v>
      </c>
      <c r="G362" s="48" t="str">
        <f t="shared" si="5"/>
        <v xml:space="preserve">     </v>
      </c>
    </row>
    <row r="363" spans="2:7" ht="22.5" customHeight="1">
      <c r="B363" s="20" t="s">
        <v>89</v>
      </c>
      <c r="C363" s="21" t="s">
        <v>203</v>
      </c>
      <c r="D363" s="21" t="s">
        <v>559</v>
      </c>
      <c r="E363" s="22" t="s">
        <v>2</v>
      </c>
      <c r="F363" s="23">
        <f>F364+F368+F374+F379</f>
        <v>21787707.619999997</v>
      </c>
      <c r="G363" s="48" t="str">
        <f t="shared" si="5"/>
        <v>1 00 00000 00 0000 000</v>
      </c>
    </row>
    <row r="364" spans="2:7" ht="32.25" customHeight="1">
      <c r="B364" s="20" t="s">
        <v>89</v>
      </c>
      <c r="C364" s="21" t="s">
        <v>301</v>
      </c>
      <c r="D364" s="21" t="s">
        <v>643</v>
      </c>
      <c r="E364" s="22" t="s">
        <v>21</v>
      </c>
      <c r="F364" s="23">
        <f>F365</f>
        <v>17604106.66</v>
      </c>
      <c r="G364" s="48" t="str">
        <f t="shared" si="5"/>
        <v>1 11 00000 00 0000 000</v>
      </c>
    </row>
    <row r="365" spans="2:7" ht="99" customHeight="1">
      <c r="B365" s="20" t="s">
        <v>89</v>
      </c>
      <c r="C365" s="21" t="s">
        <v>360</v>
      </c>
      <c r="D365" s="21" t="s">
        <v>679</v>
      </c>
      <c r="E365" s="22" t="s">
        <v>55</v>
      </c>
      <c r="F365" s="23">
        <f>F366</f>
        <v>17604106.66</v>
      </c>
      <c r="G365" s="48" t="str">
        <f t="shared" si="5"/>
        <v>1 11 09000 00 0000 120</v>
      </c>
    </row>
    <row r="366" spans="2:7" ht="103.5" customHeight="1">
      <c r="B366" s="20" t="s">
        <v>89</v>
      </c>
      <c r="C366" s="21" t="s">
        <v>361</v>
      </c>
      <c r="D366" s="21" t="s">
        <v>680</v>
      </c>
      <c r="E366" s="22" t="s">
        <v>362</v>
      </c>
      <c r="F366" s="23">
        <f>F367</f>
        <v>17604106.66</v>
      </c>
      <c r="G366" s="48" t="str">
        <f t="shared" si="5"/>
        <v>1 11 09040 00 0000 120</v>
      </c>
    </row>
    <row r="367" spans="2:7" ht="102.75" customHeight="1">
      <c r="B367" s="20" t="s">
        <v>89</v>
      </c>
      <c r="C367" s="21" t="s">
        <v>363</v>
      </c>
      <c r="D367" s="21" t="s">
        <v>681</v>
      </c>
      <c r="E367" s="22" t="s">
        <v>54</v>
      </c>
      <c r="F367" s="15">
        <v>17604106.66</v>
      </c>
      <c r="G367" s="48" t="str">
        <f t="shared" si="5"/>
        <v>1 11 09044 04 0000 120</v>
      </c>
    </row>
    <row r="368" spans="2:7" ht="49.5" customHeight="1">
      <c r="B368" s="20" t="s">
        <v>89</v>
      </c>
      <c r="C368" s="21" t="s">
        <v>336</v>
      </c>
      <c r="D368" s="21" t="s">
        <v>662</v>
      </c>
      <c r="E368" s="22" t="s">
        <v>34</v>
      </c>
      <c r="F368" s="23">
        <f>F369</f>
        <v>275033.37999999995</v>
      </c>
      <c r="G368" s="48" t="str">
        <f t="shared" si="5"/>
        <v>1 13 00000 00 0000 000</v>
      </c>
    </row>
    <row r="369" spans="2:7" ht="27" customHeight="1">
      <c r="B369" s="20" t="s">
        <v>89</v>
      </c>
      <c r="C369" s="21" t="s">
        <v>341</v>
      </c>
      <c r="D369" s="21" t="s">
        <v>666</v>
      </c>
      <c r="E369" s="22" t="s">
        <v>33</v>
      </c>
      <c r="F369" s="23">
        <f>F370+F372</f>
        <v>275033.37999999995</v>
      </c>
      <c r="G369" s="48" t="str">
        <f t="shared" si="5"/>
        <v>1 13 02000 00 0000 130</v>
      </c>
    </row>
    <row r="370" spans="2:7" ht="36.75" customHeight="1">
      <c r="B370" s="20" t="s">
        <v>89</v>
      </c>
      <c r="C370" s="21" t="s">
        <v>342</v>
      </c>
      <c r="D370" s="21" t="s">
        <v>667</v>
      </c>
      <c r="E370" s="22" t="s">
        <v>343</v>
      </c>
      <c r="F370" s="23">
        <f>F371</f>
        <v>267349.46999999997</v>
      </c>
      <c r="G370" s="48" t="str">
        <f t="shared" si="5"/>
        <v>1 13 02060 00 0000 130</v>
      </c>
    </row>
    <row r="371" spans="2:7" ht="52.5" customHeight="1">
      <c r="B371" s="20" t="s">
        <v>89</v>
      </c>
      <c r="C371" s="21" t="s">
        <v>344</v>
      </c>
      <c r="D371" s="21" t="s">
        <v>668</v>
      </c>
      <c r="E371" s="22" t="s">
        <v>32</v>
      </c>
      <c r="F371" s="23">
        <v>267349.46999999997</v>
      </c>
      <c r="G371" s="48" t="str">
        <f t="shared" si="5"/>
        <v>1 13 02064 04 0000 130</v>
      </c>
    </row>
    <row r="372" spans="2:7" ht="27.75" customHeight="1">
      <c r="B372" s="20" t="s">
        <v>89</v>
      </c>
      <c r="C372" s="21" t="s">
        <v>345</v>
      </c>
      <c r="D372" s="21" t="s">
        <v>669</v>
      </c>
      <c r="E372" s="22" t="s">
        <v>346</v>
      </c>
      <c r="F372" s="23">
        <f>F373</f>
        <v>7683.91</v>
      </c>
      <c r="G372" s="48" t="str">
        <f t="shared" si="5"/>
        <v>1 13 02990 00 0000 130</v>
      </c>
    </row>
    <row r="373" spans="2:7" ht="36.75" customHeight="1">
      <c r="B373" s="20" t="s">
        <v>89</v>
      </c>
      <c r="C373" s="21" t="s">
        <v>347</v>
      </c>
      <c r="D373" s="21" t="s">
        <v>670</v>
      </c>
      <c r="E373" s="22" t="s">
        <v>41</v>
      </c>
      <c r="F373" s="23">
        <v>7683.91</v>
      </c>
      <c r="G373" s="48" t="str">
        <f t="shared" si="5"/>
        <v>1 13 02994 04 0000 130</v>
      </c>
    </row>
    <row r="374" spans="2:7" ht="22.5" customHeight="1">
      <c r="B374" s="20" t="s">
        <v>89</v>
      </c>
      <c r="C374" s="21" t="s">
        <v>192</v>
      </c>
      <c r="D374" s="21" t="s">
        <v>566</v>
      </c>
      <c r="E374" s="22" t="s">
        <v>1</v>
      </c>
      <c r="F374" s="23">
        <f>F375+F377</f>
        <v>3887712.56</v>
      </c>
      <c r="G374" s="48" t="str">
        <f t="shared" si="5"/>
        <v>1 16 00000 00 0000 000</v>
      </c>
    </row>
    <row r="375" spans="2:7" ht="93.75" customHeight="1">
      <c r="B375" s="20">
        <v>907</v>
      </c>
      <c r="C375" s="21" t="s">
        <v>222</v>
      </c>
      <c r="D375" s="46" t="s">
        <v>587</v>
      </c>
      <c r="E375" s="16" t="s">
        <v>53</v>
      </c>
      <c r="F375" s="23">
        <f>F376</f>
        <v>3879903.62</v>
      </c>
      <c r="G375" s="48" t="str">
        <f t="shared" si="5"/>
        <v>1 16 33000 00 0000 140</v>
      </c>
    </row>
    <row r="376" spans="2:7" ht="93" customHeight="1">
      <c r="B376" s="20">
        <v>907</v>
      </c>
      <c r="C376" s="21" t="s">
        <v>223</v>
      </c>
      <c r="D376" s="46" t="s">
        <v>588</v>
      </c>
      <c r="E376" s="16" t="s">
        <v>52</v>
      </c>
      <c r="F376" s="15">
        <v>3879903.62</v>
      </c>
      <c r="G376" s="48" t="str">
        <f t="shared" si="5"/>
        <v>1 16 33040 04 0000 140</v>
      </c>
    </row>
    <row r="377" spans="2:7" ht="35.25" customHeight="1">
      <c r="B377" s="20" t="s">
        <v>89</v>
      </c>
      <c r="C377" s="21" t="s">
        <v>200</v>
      </c>
      <c r="D377" s="21" t="s">
        <v>573</v>
      </c>
      <c r="E377" s="22" t="s">
        <v>37</v>
      </c>
      <c r="F377" s="23">
        <f>F378</f>
        <v>7808.94</v>
      </c>
      <c r="G377" s="48" t="str">
        <f t="shared" si="5"/>
        <v>1 16 90000 00 0000 140</v>
      </c>
    </row>
    <row r="378" spans="2:7" ht="50.25" customHeight="1">
      <c r="B378" s="20" t="s">
        <v>89</v>
      </c>
      <c r="C378" s="21" t="s">
        <v>201</v>
      </c>
      <c r="D378" s="21" t="s">
        <v>574</v>
      </c>
      <c r="E378" s="22" t="s">
        <v>36</v>
      </c>
      <c r="F378" s="15">
        <v>7808.94</v>
      </c>
      <c r="G378" s="48" t="str">
        <f t="shared" si="5"/>
        <v>1 16 90040 04 0000 140</v>
      </c>
    </row>
    <row r="379" spans="2:7" ht="22.5" customHeight="1">
      <c r="B379" s="20" t="s">
        <v>89</v>
      </c>
      <c r="C379" s="21" t="s">
        <v>348</v>
      </c>
      <c r="D379" s="21" t="s">
        <v>671</v>
      </c>
      <c r="E379" s="22" t="s">
        <v>7</v>
      </c>
      <c r="F379" s="23">
        <f>F380</f>
        <v>20855.02</v>
      </c>
      <c r="G379" s="48" t="str">
        <f t="shared" si="5"/>
        <v>1 17 00000 00 0000 000</v>
      </c>
    </row>
    <row r="380" spans="2:7" ht="22.5" customHeight="1">
      <c r="B380" s="20" t="s">
        <v>89</v>
      </c>
      <c r="C380" s="21" t="s">
        <v>349</v>
      </c>
      <c r="D380" s="21" t="s">
        <v>672</v>
      </c>
      <c r="E380" s="22" t="s">
        <v>4</v>
      </c>
      <c r="F380" s="23">
        <f>F381</f>
        <v>20855.02</v>
      </c>
      <c r="G380" s="48" t="str">
        <f t="shared" si="5"/>
        <v>1 17 05000 00 0000 180</v>
      </c>
    </row>
    <row r="381" spans="2:7" ht="21.75" customHeight="1">
      <c r="B381" s="20" t="s">
        <v>89</v>
      </c>
      <c r="C381" s="21" t="s">
        <v>350</v>
      </c>
      <c r="D381" s="21" t="s">
        <v>673</v>
      </c>
      <c r="E381" s="22" t="s">
        <v>3</v>
      </c>
      <c r="F381" s="15">
        <v>20855.02</v>
      </c>
      <c r="G381" s="48" t="str">
        <f t="shared" si="5"/>
        <v>1 17 05040 04 0000 180</v>
      </c>
    </row>
    <row r="382" spans="2:7" ht="21.75" customHeight="1">
      <c r="B382" s="20" t="s">
        <v>89</v>
      </c>
      <c r="C382" s="21" t="s">
        <v>355</v>
      </c>
      <c r="D382" s="21" t="s">
        <v>556</v>
      </c>
      <c r="E382" s="22" t="s">
        <v>31</v>
      </c>
      <c r="F382" s="23">
        <f>F383</f>
        <v>1663999.2</v>
      </c>
      <c r="G382" s="48" t="str">
        <f t="shared" si="5"/>
        <v>2 00 00000 00 0000 000</v>
      </c>
    </row>
    <row r="383" spans="2:7" ht="22.5" customHeight="1">
      <c r="B383" s="20" t="s">
        <v>89</v>
      </c>
      <c r="C383" s="21" t="s">
        <v>356</v>
      </c>
      <c r="D383" s="21" t="s">
        <v>676</v>
      </c>
      <c r="E383" s="22" t="s">
        <v>30</v>
      </c>
      <c r="F383" s="23">
        <f>F384</f>
        <v>1663999.2</v>
      </c>
      <c r="G383" s="48" t="str">
        <f t="shared" si="5"/>
        <v>2 07 00000 00 0000 000</v>
      </c>
    </row>
    <row r="384" spans="2:7" ht="28.5" customHeight="1">
      <c r="B384" s="20" t="s">
        <v>89</v>
      </c>
      <c r="C384" s="21" t="s">
        <v>357</v>
      </c>
      <c r="D384" s="21" t="s">
        <v>677</v>
      </c>
      <c r="E384" s="22" t="s">
        <v>29</v>
      </c>
      <c r="F384" s="23">
        <f>F385</f>
        <v>1663999.2</v>
      </c>
      <c r="G384" s="48" t="str">
        <f t="shared" si="5"/>
        <v>2 07 04000 04 0000 180</v>
      </c>
    </row>
    <row r="385" spans="2:7" ht="29.25" customHeight="1">
      <c r="B385" s="20" t="s">
        <v>89</v>
      </c>
      <c r="C385" s="21" t="s">
        <v>358</v>
      </c>
      <c r="D385" s="21" t="s">
        <v>678</v>
      </c>
      <c r="E385" s="22" t="s">
        <v>29</v>
      </c>
      <c r="F385" s="15">
        <v>1663999.2</v>
      </c>
      <c r="G385" s="48" t="str">
        <f t="shared" si="5"/>
        <v>2 07 04050 04 0000 180</v>
      </c>
    </row>
    <row r="386" spans="2:7" ht="24" customHeight="1">
      <c r="B386" s="27" t="s">
        <v>88</v>
      </c>
      <c r="C386" s="27"/>
      <c r="D386" s="27" t="s">
        <v>572</v>
      </c>
      <c r="E386" s="25" t="s">
        <v>364</v>
      </c>
      <c r="F386" s="24">
        <f>F387+F392</f>
        <v>8903074243.5599995</v>
      </c>
      <c r="G386" s="48" t="str">
        <f t="shared" si="5"/>
        <v xml:space="preserve">     </v>
      </c>
    </row>
    <row r="387" spans="2:7" ht="22.5" customHeight="1">
      <c r="B387" s="20" t="s">
        <v>88</v>
      </c>
      <c r="C387" s="21" t="s">
        <v>203</v>
      </c>
      <c r="D387" s="21" t="s">
        <v>559</v>
      </c>
      <c r="E387" s="22" t="s">
        <v>2</v>
      </c>
      <c r="F387" s="23">
        <f>F388</f>
        <v>2452314.06</v>
      </c>
      <c r="G387" s="48" t="str">
        <f t="shared" si="5"/>
        <v>1 00 00000 00 0000 000</v>
      </c>
    </row>
    <row r="388" spans="2:7" ht="50.25" customHeight="1">
      <c r="B388" s="20" t="s">
        <v>88</v>
      </c>
      <c r="C388" s="21" t="s">
        <v>336</v>
      </c>
      <c r="D388" s="21" t="s">
        <v>662</v>
      </c>
      <c r="E388" s="22" t="s">
        <v>34</v>
      </c>
      <c r="F388" s="23">
        <f>F389</f>
        <v>2452314.06</v>
      </c>
      <c r="G388" s="48" t="str">
        <f t="shared" si="5"/>
        <v>1 13 00000 00 0000 000</v>
      </c>
    </row>
    <row r="389" spans="2:7" ht="22.5" customHeight="1">
      <c r="B389" s="20" t="s">
        <v>88</v>
      </c>
      <c r="C389" s="21" t="s">
        <v>341</v>
      </c>
      <c r="D389" s="21" t="s">
        <v>666</v>
      </c>
      <c r="E389" s="22" t="s">
        <v>33</v>
      </c>
      <c r="F389" s="23">
        <f>F390</f>
        <v>2452314.06</v>
      </c>
      <c r="G389" s="48" t="str">
        <f t="shared" si="5"/>
        <v>1 13 02000 00 0000 130</v>
      </c>
    </row>
    <row r="390" spans="2:7" ht="23.25" customHeight="1">
      <c r="B390" s="20" t="s">
        <v>88</v>
      </c>
      <c r="C390" s="21" t="s">
        <v>345</v>
      </c>
      <c r="D390" s="21" t="s">
        <v>669</v>
      </c>
      <c r="E390" s="22" t="s">
        <v>346</v>
      </c>
      <c r="F390" s="23">
        <f>F391</f>
        <v>2452314.06</v>
      </c>
      <c r="G390" s="48" t="str">
        <f t="shared" si="5"/>
        <v>1 13 02990 00 0000 130</v>
      </c>
    </row>
    <row r="391" spans="2:7" ht="33" customHeight="1">
      <c r="B391" s="20" t="s">
        <v>88</v>
      </c>
      <c r="C391" s="21" t="s">
        <v>347</v>
      </c>
      <c r="D391" s="21" t="s">
        <v>670</v>
      </c>
      <c r="E391" s="22" t="s">
        <v>41</v>
      </c>
      <c r="F391" s="23">
        <v>2452314.06</v>
      </c>
      <c r="G391" s="48" t="str">
        <f t="shared" si="5"/>
        <v>1 13 02994 04 0000 130</v>
      </c>
    </row>
    <row r="392" spans="2:7" s="19" customFormat="1" ht="22.5" customHeight="1">
      <c r="B392" s="20" t="s">
        <v>88</v>
      </c>
      <c r="C392" s="21" t="s">
        <v>556</v>
      </c>
      <c r="D392" s="21" t="s">
        <v>556</v>
      </c>
      <c r="E392" s="25" t="s">
        <v>31</v>
      </c>
      <c r="F392" s="24">
        <f>F393+F450</f>
        <v>8900621929.5</v>
      </c>
      <c r="G392" s="59"/>
    </row>
    <row r="393" spans="2:7" s="19" customFormat="1" ht="32.25" customHeight="1">
      <c r="B393" s="20" t="s">
        <v>88</v>
      </c>
      <c r="C393" s="21" t="s">
        <v>557</v>
      </c>
      <c r="D393" s="21" t="s">
        <v>557</v>
      </c>
      <c r="E393" s="25" t="s">
        <v>87</v>
      </c>
      <c r="F393" s="24">
        <f>F394+F401+F428+F443</f>
        <v>8910520509.25</v>
      </c>
      <c r="G393" s="59"/>
    </row>
    <row r="394" spans="2:7" s="19" customFormat="1" ht="32.25" customHeight="1">
      <c r="B394" s="20" t="s">
        <v>88</v>
      </c>
      <c r="C394" s="21" t="s">
        <v>456</v>
      </c>
      <c r="D394" s="21" t="s">
        <v>456</v>
      </c>
      <c r="E394" s="60" t="s">
        <v>457</v>
      </c>
      <c r="F394" s="24">
        <f>F395+F397+F399</f>
        <v>1294622859</v>
      </c>
      <c r="G394" s="59"/>
    </row>
    <row r="395" spans="2:7" s="19" customFormat="1" ht="38.25" customHeight="1">
      <c r="B395" s="20" t="s">
        <v>88</v>
      </c>
      <c r="C395" s="21" t="s">
        <v>509</v>
      </c>
      <c r="D395" s="21" t="s">
        <v>509</v>
      </c>
      <c r="E395" s="22" t="s">
        <v>86</v>
      </c>
      <c r="F395" s="23">
        <f>F396</f>
        <v>901881037</v>
      </c>
      <c r="G395" s="59"/>
    </row>
    <row r="396" spans="2:7" s="19" customFormat="1" ht="36" customHeight="1">
      <c r="B396" s="20" t="s">
        <v>88</v>
      </c>
      <c r="C396" s="21" t="s">
        <v>510</v>
      </c>
      <c r="D396" s="21" t="s">
        <v>510</v>
      </c>
      <c r="E396" s="22" t="s">
        <v>85</v>
      </c>
      <c r="F396" s="23">
        <v>901881037</v>
      </c>
      <c r="G396" s="59"/>
    </row>
    <row r="397" spans="2:7" s="19" customFormat="1" ht="36" customHeight="1">
      <c r="B397" s="20">
        <v>908</v>
      </c>
      <c r="C397" s="21" t="s">
        <v>454</v>
      </c>
      <c r="D397" s="21" t="s">
        <v>454</v>
      </c>
      <c r="E397" s="61" t="s">
        <v>455</v>
      </c>
      <c r="F397" s="23">
        <f>F398</f>
        <v>390756528</v>
      </c>
      <c r="G397" s="59"/>
    </row>
    <row r="398" spans="2:7" s="19" customFormat="1" ht="39.75" customHeight="1">
      <c r="B398" s="20" t="s">
        <v>88</v>
      </c>
      <c r="C398" s="21" t="s">
        <v>511</v>
      </c>
      <c r="D398" s="21" t="s">
        <v>511</v>
      </c>
      <c r="E398" s="22" t="s">
        <v>84</v>
      </c>
      <c r="F398" s="23">
        <v>390756528</v>
      </c>
      <c r="G398" s="59"/>
    </row>
    <row r="399" spans="2:7" s="19" customFormat="1" ht="25.5" customHeight="1">
      <c r="B399" s="20" t="s">
        <v>88</v>
      </c>
      <c r="C399" s="21" t="s">
        <v>450</v>
      </c>
      <c r="D399" s="21" t="s">
        <v>450</v>
      </c>
      <c r="E399" s="61" t="s">
        <v>451</v>
      </c>
      <c r="F399" s="23">
        <f>F400</f>
        <v>1985294</v>
      </c>
      <c r="G399" s="59"/>
    </row>
    <row r="400" spans="2:7" s="19" customFormat="1" ht="31.5" customHeight="1">
      <c r="B400" s="20" t="s">
        <v>88</v>
      </c>
      <c r="C400" s="21" t="s">
        <v>452</v>
      </c>
      <c r="D400" s="21" t="s">
        <v>452</v>
      </c>
      <c r="E400" s="61" t="s">
        <v>453</v>
      </c>
      <c r="F400" s="23">
        <v>1985294</v>
      </c>
      <c r="G400" s="59"/>
    </row>
    <row r="401" spans="2:7" s="19" customFormat="1" ht="35.25" customHeight="1">
      <c r="B401" s="20" t="s">
        <v>88</v>
      </c>
      <c r="C401" s="21" t="s">
        <v>507</v>
      </c>
      <c r="D401" s="21" t="s">
        <v>507</v>
      </c>
      <c r="E401" s="25" t="s">
        <v>83</v>
      </c>
      <c r="F401" s="62">
        <v>1874684954.25</v>
      </c>
      <c r="G401" s="59"/>
    </row>
    <row r="402" spans="2:7" s="19" customFormat="1" ht="126">
      <c r="B402" s="20" t="s">
        <v>88</v>
      </c>
      <c r="C402" s="63" t="s">
        <v>508</v>
      </c>
      <c r="D402" s="63" t="s">
        <v>508</v>
      </c>
      <c r="E402" s="64" t="s">
        <v>458</v>
      </c>
      <c r="F402" s="65">
        <v>39099436</v>
      </c>
      <c r="G402" s="59"/>
    </row>
    <row r="403" spans="2:7" s="19" customFormat="1" ht="126">
      <c r="B403" s="20" t="s">
        <v>88</v>
      </c>
      <c r="C403" s="63" t="s">
        <v>482</v>
      </c>
      <c r="D403" s="63" t="s">
        <v>482</v>
      </c>
      <c r="E403" s="64" t="s">
        <v>459</v>
      </c>
      <c r="F403" s="65">
        <v>39099436</v>
      </c>
      <c r="G403" s="59"/>
    </row>
    <row r="404" spans="2:7" s="19" customFormat="1" ht="94.5">
      <c r="B404" s="20" t="s">
        <v>88</v>
      </c>
      <c r="C404" s="63" t="s">
        <v>483</v>
      </c>
      <c r="D404" s="63" t="s">
        <v>483</v>
      </c>
      <c r="E404" s="64" t="s">
        <v>460</v>
      </c>
      <c r="F404" s="65">
        <v>114835997</v>
      </c>
      <c r="G404" s="59"/>
    </row>
    <row r="405" spans="2:7" s="19" customFormat="1" ht="94.5">
      <c r="B405" s="20" t="s">
        <v>88</v>
      </c>
      <c r="C405" s="63" t="s">
        <v>484</v>
      </c>
      <c r="D405" s="63" t="s">
        <v>484</v>
      </c>
      <c r="E405" s="64" t="s">
        <v>461</v>
      </c>
      <c r="F405" s="65">
        <v>114835997</v>
      </c>
      <c r="G405" s="59"/>
    </row>
    <row r="406" spans="2:7" s="19" customFormat="1" ht="47.25">
      <c r="B406" s="20" t="s">
        <v>88</v>
      </c>
      <c r="C406" s="63" t="s">
        <v>485</v>
      </c>
      <c r="D406" s="63" t="s">
        <v>485</v>
      </c>
      <c r="E406" s="64" t="s">
        <v>462</v>
      </c>
      <c r="F406" s="65">
        <v>213430996.53999999</v>
      </c>
      <c r="G406" s="59"/>
    </row>
    <row r="407" spans="2:7" s="19" customFormat="1" ht="63">
      <c r="B407" s="20" t="s">
        <v>88</v>
      </c>
      <c r="C407" s="63" t="s">
        <v>486</v>
      </c>
      <c r="D407" s="63" t="s">
        <v>486</v>
      </c>
      <c r="E407" s="64" t="s">
        <v>463</v>
      </c>
      <c r="F407" s="65">
        <v>213430996.53999999</v>
      </c>
      <c r="G407" s="59"/>
    </row>
    <row r="408" spans="2:7" s="19" customFormat="1" ht="110.25">
      <c r="B408" s="20" t="s">
        <v>88</v>
      </c>
      <c r="C408" s="63" t="s">
        <v>487</v>
      </c>
      <c r="D408" s="63" t="s">
        <v>487</v>
      </c>
      <c r="E408" s="64" t="s">
        <v>464</v>
      </c>
      <c r="F408" s="65">
        <v>387925020</v>
      </c>
      <c r="G408" s="59"/>
    </row>
    <row r="409" spans="2:7" s="19" customFormat="1" ht="126">
      <c r="B409" s="20" t="s">
        <v>88</v>
      </c>
      <c r="C409" s="63" t="s">
        <v>488</v>
      </c>
      <c r="D409" s="63" t="s">
        <v>488</v>
      </c>
      <c r="E409" s="64" t="s">
        <v>465</v>
      </c>
      <c r="F409" s="65">
        <v>387925020</v>
      </c>
      <c r="G409" s="59"/>
    </row>
    <row r="410" spans="2:7" s="19" customFormat="1" ht="78.75">
      <c r="B410" s="20" t="s">
        <v>88</v>
      </c>
      <c r="C410" s="63" t="s">
        <v>489</v>
      </c>
      <c r="D410" s="63" t="s">
        <v>489</v>
      </c>
      <c r="E410" s="64" t="s">
        <v>466</v>
      </c>
      <c r="F410" s="65">
        <v>194081680</v>
      </c>
      <c r="G410" s="59"/>
    </row>
    <row r="411" spans="2:7" s="19" customFormat="1" ht="78.75">
      <c r="B411" s="20" t="s">
        <v>88</v>
      </c>
      <c r="C411" s="63" t="s">
        <v>490</v>
      </c>
      <c r="D411" s="63" t="s">
        <v>490</v>
      </c>
      <c r="E411" s="64" t="s">
        <v>467</v>
      </c>
      <c r="F411" s="65">
        <v>194081680</v>
      </c>
      <c r="G411" s="59"/>
    </row>
    <row r="412" spans="2:7" s="19" customFormat="1" ht="63">
      <c r="B412" s="20" t="s">
        <v>88</v>
      </c>
      <c r="C412" s="63" t="s">
        <v>491</v>
      </c>
      <c r="D412" s="63" t="s">
        <v>491</v>
      </c>
      <c r="E412" s="64" t="s">
        <v>468</v>
      </c>
      <c r="F412" s="65">
        <v>11344643</v>
      </c>
      <c r="G412" s="59"/>
    </row>
    <row r="413" spans="2:7" s="19" customFormat="1" ht="63">
      <c r="B413" s="20" t="s">
        <v>88</v>
      </c>
      <c r="C413" s="63" t="s">
        <v>492</v>
      </c>
      <c r="D413" s="63" t="s">
        <v>492</v>
      </c>
      <c r="E413" s="64" t="s">
        <v>469</v>
      </c>
      <c r="F413" s="65">
        <v>11344643</v>
      </c>
      <c r="G413" s="59"/>
    </row>
    <row r="414" spans="2:7" s="19" customFormat="1" ht="31.5">
      <c r="B414" s="20" t="s">
        <v>88</v>
      </c>
      <c r="C414" s="63" t="s">
        <v>493</v>
      </c>
      <c r="D414" s="63" t="s">
        <v>493</v>
      </c>
      <c r="E414" s="64" t="s">
        <v>470</v>
      </c>
      <c r="F414" s="65">
        <v>12434592</v>
      </c>
      <c r="G414" s="59"/>
    </row>
    <row r="415" spans="2:7" s="19" customFormat="1" ht="31.5">
      <c r="B415" s="20" t="s">
        <v>88</v>
      </c>
      <c r="C415" s="63" t="s">
        <v>494</v>
      </c>
      <c r="D415" s="63" t="s">
        <v>494</v>
      </c>
      <c r="E415" s="64" t="s">
        <v>471</v>
      </c>
      <c r="F415" s="65">
        <v>12434592</v>
      </c>
      <c r="G415" s="59"/>
    </row>
    <row r="416" spans="2:7" s="19" customFormat="1" ht="78.75">
      <c r="B416" s="20" t="s">
        <v>88</v>
      </c>
      <c r="C416" s="63" t="s">
        <v>495</v>
      </c>
      <c r="D416" s="63" t="s">
        <v>495</v>
      </c>
      <c r="E416" s="64" t="s">
        <v>472</v>
      </c>
      <c r="F416" s="65">
        <v>251750000</v>
      </c>
      <c r="G416" s="59"/>
    </row>
    <row r="417" spans="2:7" s="19" customFormat="1" ht="78.75">
      <c r="B417" s="20" t="s">
        <v>88</v>
      </c>
      <c r="C417" s="63" t="s">
        <v>496</v>
      </c>
      <c r="D417" s="63" t="s">
        <v>496</v>
      </c>
      <c r="E417" s="64" t="s">
        <v>473</v>
      </c>
      <c r="F417" s="65">
        <v>251750000</v>
      </c>
      <c r="G417" s="59"/>
    </row>
    <row r="418" spans="2:7" s="19" customFormat="1" ht="31.5">
      <c r="B418" s="20" t="s">
        <v>88</v>
      </c>
      <c r="C418" s="63" t="s">
        <v>497</v>
      </c>
      <c r="D418" s="63" t="s">
        <v>497</v>
      </c>
      <c r="E418" s="64" t="s">
        <v>474</v>
      </c>
      <c r="F418" s="65">
        <v>18204079.789999999</v>
      </c>
      <c r="G418" s="59"/>
    </row>
    <row r="419" spans="2:7" s="19" customFormat="1" ht="47.25">
      <c r="B419" s="20" t="s">
        <v>88</v>
      </c>
      <c r="C419" s="63" t="s">
        <v>498</v>
      </c>
      <c r="D419" s="63" t="s">
        <v>498</v>
      </c>
      <c r="E419" s="64" t="s">
        <v>475</v>
      </c>
      <c r="F419" s="65">
        <v>18204079.789999999</v>
      </c>
      <c r="G419" s="59"/>
    </row>
    <row r="420" spans="2:7" s="19" customFormat="1" ht="63">
      <c r="B420" s="20" t="s">
        <v>88</v>
      </c>
      <c r="C420" s="63" t="s">
        <v>499</v>
      </c>
      <c r="D420" s="63" t="s">
        <v>499</v>
      </c>
      <c r="E420" s="64" t="s">
        <v>476</v>
      </c>
      <c r="F420" s="65">
        <v>234935851.06999999</v>
      </c>
      <c r="G420" s="59"/>
    </row>
    <row r="421" spans="2:7" s="19" customFormat="1" ht="63">
      <c r="B421" s="20" t="s">
        <v>88</v>
      </c>
      <c r="C421" s="63" t="s">
        <v>500</v>
      </c>
      <c r="D421" s="63" t="s">
        <v>500</v>
      </c>
      <c r="E421" s="64" t="s">
        <v>477</v>
      </c>
      <c r="F421" s="65">
        <v>234935851.06999999</v>
      </c>
      <c r="G421" s="59"/>
    </row>
    <row r="422" spans="2:7" s="19" customFormat="1" ht="31.5">
      <c r="B422" s="20" t="s">
        <v>88</v>
      </c>
      <c r="C422" s="63" t="s">
        <v>501</v>
      </c>
      <c r="D422" s="63" t="s">
        <v>501</v>
      </c>
      <c r="E422" s="64" t="s">
        <v>478</v>
      </c>
      <c r="F422" s="65">
        <v>15545579</v>
      </c>
      <c r="G422" s="59"/>
    </row>
    <row r="423" spans="2:7" s="19" customFormat="1" ht="31.5">
      <c r="B423" s="20" t="s">
        <v>88</v>
      </c>
      <c r="C423" s="63" t="s">
        <v>502</v>
      </c>
      <c r="D423" s="63" t="s">
        <v>502</v>
      </c>
      <c r="E423" s="64" t="s">
        <v>479</v>
      </c>
      <c r="F423" s="65">
        <v>15545579</v>
      </c>
      <c r="G423" s="59"/>
    </row>
    <row r="424" spans="2:7" s="19" customFormat="1" ht="31.5">
      <c r="B424" s="20" t="s">
        <v>88</v>
      </c>
      <c r="C424" s="63" t="s">
        <v>503</v>
      </c>
      <c r="D424" s="63" t="s">
        <v>503</v>
      </c>
      <c r="E424" s="64" t="s">
        <v>480</v>
      </c>
      <c r="F424" s="65">
        <v>129497584.19</v>
      </c>
      <c r="G424" s="59"/>
    </row>
    <row r="425" spans="2:7" s="19" customFormat="1" ht="57" customHeight="1">
      <c r="B425" s="20" t="s">
        <v>88</v>
      </c>
      <c r="C425" s="63" t="s">
        <v>504</v>
      </c>
      <c r="D425" s="63" t="s">
        <v>504</v>
      </c>
      <c r="E425" s="64" t="s">
        <v>481</v>
      </c>
      <c r="F425" s="65">
        <v>129497584.19</v>
      </c>
      <c r="G425" s="59"/>
    </row>
    <row r="426" spans="2:7" s="19" customFormat="1" ht="26.25" customHeight="1">
      <c r="B426" s="20" t="s">
        <v>88</v>
      </c>
      <c r="C426" s="63" t="s">
        <v>505</v>
      </c>
      <c r="D426" s="63" t="s">
        <v>505</v>
      </c>
      <c r="E426" s="64" t="s">
        <v>82</v>
      </c>
      <c r="F426" s="65">
        <v>251599495.66</v>
      </c>
      <c r="G426" s="59"/>
    </row>
    <row r="427" spans="2:7" s="19" customFormat="1" ht="33.75" customHeight="1">
      <c r="B427" s="20" t="s">
        <v>88</v>
      </c>
      <c r="C427" s="63" t="s">
        <v>506</v>
      </c>
      <c r="D427" s="63" t="s">
        <v>506</v>
      </c>
      <c r="E427" s="66" t="s">
        <v>81</v>
      </c>
      <c r="F427" s="65">
        <v>251599495.66</v>
      </c>
      <c r="G427" s="59"/>
    </row>
    <row r="428" spans="2:7" s="19" customFormat="1" ht="35.25" customHeight="1">
      <c r="B428" s="20" t="s">
        <v>88</v>
      </c>
      <c r="C428" s="21" t="s">
        <v>519</v>
      </c>
      <c r="D428" s="21" t="s">
        <v>519</v>
      </c>
      <c r="E428" s="25" t="s">
        <v>80</v>
      </c>
      <c r="F428" s="62">
        <v>4521839449</v>
      </c>
      <c r="G428" s="59"/>
    </row>
    <row r="429" spans="2:7" s="19" customFormat="1" ht="63">
      <c r="B429" s="20" t="s">
        <v>88</v>
      </c>
      <c r="C429" s="67" t="s">
        <v>520</v>
      </c>
      <c r="D429" s="67" t="s">
        <v>520</v>
      </c>
      <c r="E429" s="64" t="s">
        <v>512</v>
      </c>
      <c r="F429" s="65">
        <v>8579165</v>
      </c>
      <c r="G429" s="59"/>
    </row>
    <row r="430" spans="2:7" s="19" customFormat="1" ht="63">
      <c r="B430" s="20" t="s">
        <v>88</v>
      </c>
      <c r="C430" s="67" t="s">
        <v>521</v>
      </c>
      <c r="D430" s="67" t="s">
        <v>521</v>
      </c>
      <c r="E430" s="64" t="s">
        <v>79</v>
      </c>
      <c r="F430" s="65">
        <v>8579165</v>
      </c>
      <c r="G430" s="59"/>
    </row>
    <row r="431" spans="2:7" s="19" customFormat="1" ht="47.25">
      <c r="B431" s="20" t="s">
        <v>88</v>
      </c>
      <c r="C431" s="67" t="s">
        <v>522</v>
      </c>
      <c r="D431" s="67" t="s">
        <v>522</v>
      </c>
      <c r="E431" s="64" t="s">
        <v>513</v>
      </c>
      <c r="F431" s="65">
        <v>69053668</v>
      </c>
      <c r="G431" s="59"/>
    </row>
    <row r="432" spans="2:7" s="19" customFormat="1" ht="47.25">
      <c r="B432" s="20" t="s">
        <v>88</v>
      </c>
      <c r="C432" s="67" t="s">
        <v>523</v>
      </c>
      <c r="D432" s="67" t="s">
        <v>523</v>
      </c>
      <c r="E432" s="64" t="s">
        <v>78</v>
      </c>
      <c r="F432" s="65">
        <v>69053668</v>
      </c>
      <c r="G432" s="59"/>
    </row>
    <row r="433" spans="2:7" s="19" customFormat="1" ht="63">
      <c r="B433" s="20" t="s">
        <v>88</v>
      </c>
      <c r="C433" s="67" t="s">
        <v>524</v>
      </c>
      <c r="D433" s="67" t="s">
        <v>524</v>
      </c>
      <c r="E433" s="64" t="s">
        <v>514</v>
      </c>
      <c r="F433" s="65">
        <v>95147</v>
      </c>
      <c r="G433" s="59"/>
    </row>
    <row r="434" spans="2:7" s="19" customFormat="1" ht="63">
      <c r="B434" s="20" t="s">
        <v>88</v>
      </c>
      <c r="C434" s="67" t="s">
        <v>525</v>
      </c>
      <c r="D434" s="67" t="s">
        <v>525</v>
      </c>
      <c r="E434" s="64" t="s">
        <v>515</v>
      </c>
      <c r="F434" s="65">
        <v>95147</v>
      </c>
      <c r="G434" s="59"/>
    </row>
    <row r="435" spans="2:7" s="19" customFormat="1" ht="31.5">
      <c r="B435" s="20" t="s">
        <v>88</v>
      </c>
      <c r="C435" s="67" t="s">
        <v>526</v>
      </c>
      <c r="D435" s="67" t="s">
        <v>526</v>
      </c>
      <c r="E435" s="64" t="s">
        <v>77</v>
      </c>
      <c r="F435" s="65">
        <v>247464891.72999999</v>
      </c>
      <c r="G435" s="59"/>
    </row>
    <row r="436" spans="2:7" s="19" customFormat="1" ht="47.25">
      <c r="B436" s="20" t="s">
        <v>88</v>
      </c>
      <c r="C436" s="67" t="s">
        <v>527</v>
      </c>
      <c r="D436" s="67" t="s">
        <v>527</v>
      </c>
      <c r="E436" s="64" t="s">
        <v>76</v>
      </c>
      <c r="F436" s="65">
        <v>247464891.72999999</v>
      </c>
      <c r="G436" s="59"/>
    </row>
    <row r="437" spans="2:7" s="19" customFormat="1" ht="63">
      <c r="B437" s="20" t="s">
        <v>88</v>
      </c>
      <c r="C437" s="67" t="s">
        <v>528</v>
      </c>
      <c r="D437" s="67" t="s">
        <v>528</v>
      </c>
      <c r="E437" s="64" t="s">
        <v>516</v>
      </c>
      <c r="F437" s="65">
        <v>895659</v>
      </c>
      <c r="G437" s="59"/>
    </row>
    <row r="438" spans="2:7" s="19" customFormat="1" ht="63">
      <c r="B438" s="20" t="s">
        <v>88</v>
      </c>
      <c r="C438" s="67" t="s">
        <v>529</v>
      </c>
      <c r="D438" s="67" t="s">
        <v>529</v>
      </c>
      <c r="E438" s="64" t="s">
        <v>75</v>
      </c>
      <c r="F438" s="65">
        <v>895659</v>
      </c>
      <c r="G438" s="59"/>
    </row>
    <row r="439" spans="2:7" s="19" customFormat="1" ht="18.75">
      <c r="B439" s="20" t="s">
        <v>88</v>
      </c>
      <c r="C439" s="67" t="s">
        <v>530</v>
      </c>
      <c r="D439" s="67" t="s">
        <v>530</v>
      </c>
      <c r="E439" s="64" t="s">
        <v>517</v>
      </c>
      <c r="F439" s="65">
        <v>17595840</v>
      </c>
      <c r="G439" s="59"/>
    </row>
    <row r="440" spans="2:7" s="19" customFormat="1" ht="18.75">
      <c r="B440" s="20" t="s">
        <v>88</v>
      </c>
      <c r="C440" s="67" t="s">
        <v>531</v>
      </c>
      <c r="D440" s="67" t="s">
        <v>531</v>
      </c>
      <c r="E440" s="64" t="s">
        <v>518</v>
      </c>
      <c r="F440" s="65">
        <v>17595840</v>
      </c>
      <c r="G440" s="59"/>
    </row>
    <row r="441" spans="2:7" s="19" customFormat="1" ht="18.75">
      <c r="B441" s="20" t="s">
        <v>88</v>
      </c>
      <c r="C441" s="67" t="s">
        <v>532</v>
      </c>
      <c r="D441" s="67" t="s">
        <v>532</v>
      </c>
      <c r="E441" s="64" t="s">
        <v>74</v>
      </c>
      <c r="F441" s="65">
        <v>4178155078.27</v>
      </c>
      <c r="G441" s="59"/>
    </row>
    <row r="442" spans="2:7" s="19" customFormat="1" ht="18.75">
      <c r="B442" s="20" t="s">
        <v>88</v>
      </c>
      <c r="C442" s="67" t="s">
        <v>533</v>
      </c>
      <c r="D442" s="67" t="s">
        <v>533</v>
      </c>
      <c r="E442" s="64" t="s">
        <v>73</v>
      </c>
      <c r="F442" s="65">
        <v>4178155078.27</v>
      </c>
      <c r="G442" s="59"/>
    </row>
    <row r="443" spans="2:7" s="19" customFormat="1" ht="18.75">
      <c r="B443" s="20" t="s">
        <v>88</v>
      </c>
      <c r="C443" s="67" t="s">
        <v>539</v>
      </c>
      <c r="D443" s="67" t="s">
        <v>539</v>
      </c>
      <c r="E443" s="68" t="s">
        <v>534</v>
      </c>
      <c r="F443" s="62">
        <v>1219373247</v>
      </c>
      <c r="G443" s="59"/>
    </row>
    <row r="444" spans="2:7" s="19" customFormat="1" ht="63">
      <c r="B444" s="20" t="s">
        <v>88</v>
      </c>
      <c r="C444" s="67" t="s">
        <v>540</v>
      </c>
      <c r="D444" s="67" t="s">
        <v>540</v>
      </c>
      <c r="E444" s="64" t="s">
        <v>72</v>
      </c>
      <c r="F444" s="65">
        <v>330000</v>
      </c>
      <c r="G444" s="59"/>
    </row>
    <row r="445" spans="2:7" s="19" customFormat="1" ht="74.25" customHeight="1">
      <c r="B445" s="20" t="s">
        <v>88</v>
      </c>
      <c r="C445" s="67" t="s">
        <v>541</v>
      </c>
      <c r="D445" s="67" t="s">
        <v>541</v>
      </c>
      <c r="E445" s="64" t="s">
        <v>71</v>
      </c>
      <c r="F445" s="65">
        <v>330000</v>
      </c>
      <c r="G445" s="59"/>
    </row>
    <row r="446" spans="2:7" s="19" customFormat="1" ht="63">
      <c r="B446" s="20" t="s">
        <v>88</v>
      </c>
      <c r="C446" s="67" t="s">
        <v>542</v>
      </c>
      <c r="D446" s="67" t="s">
        <v>542</v>
      </c>
      <c r="E446" s="64" t="s">
        <v>535</v>
      </c>
      <c r="F446" s="65">
        <v>1214043247</v>
      </c>
      <c r="G446" s="59"/>
    </row>
    <row r="447" spans="2:7" s="19" customFormat="1" ht="63">
      <c r="B447" s="20" t="s">
        <v>88</v>
      </c>
      <c r="C447" s="67" t="s">
        <v>543</v>
      </c>
      <c r="D447" s="67" t="s">
        <v>543</v>
      </c>
      <c r="E447" s="64" t="s">
        <v>536</v>
      </c>
      <c r="F447" s="65">
        <v>1214043247</v>
      </c>
      <c r="G447" s="59"/>
    </row>
    <row r="448" spans="2:7" s="19" customFormat="1" ht="31.5">
      <c r="B448" s="20" t="s">
        <v>88</v>
      </c>
      <c r="C448" s="67" t="s">
        <v>544</v>
      </c>
      <c r="D448" s="67" t="s">
        <v>544</v>
      </c>
      <c r="E448" s="64" t="s">
        <v>537</v>
      </c>
      <c r="F448" s="65">
        <v>5000000</v>
      </c>
      <c r="G448" s="59"/>
    </row>
    <row r="449" spans="2:7" s="19" customFormat="1" ht="47.25">
      <c r="B449" s="20" t="s">
        <v>88</v>
      </c>
      <c r="C449" s="67" t="s">
        <v>545</v>
      </c>
      <c r="D449" s="67" t="s">
        <v>545</v>
      </c>
      <c r="E449" s="64" t="s">
        <v>538</v>
      </c>
      <c r="F449" s="65">
        <v>5000000</v>
      </c>
      <c r="G449" s="59"/>
    </row>
    <row r="450" spans="2:7" s="19" customFormat="1" ht="47.25">
      <c r="B450" s="20" t="s">
        <v>88</v>
      </c>
      <c r="C450" s="67" t="s">
        <v>550</v>
      </c>
      <c r="D450" s="67" t="s">
        <v>550</v>
      </c>
      <c r="E450" s="64" t="s">
        <v>70</v>
      </c>
      <c r="F450" s="62">
        <v>-9898579.75</v>
      </c>
      <c r="G450" s="59"/>
    </row>
    <row r="451" spans="2:7" s="19" customFormat="1" ht="47.25">
      <c r="B451" s="20" t="s">
        <v>88</v>
      </c>
      <c r="C451" s="67" t="s">
        <v>551</v>
      </c>
      <c r="D451" s="67" t="s">
        <v>551</v>
      </c>
      <c r="E451" s="64" t="s">
        <v>546</v>
      </c>
      <c r="F451" s="65">
        <v>-9898579.75</v>
      </c>
      <c r="G451" s="59"/>
    </row>
    <row r="452" spans="2:7" s="19" customFormat="1" ht="63">
      <c r="B452" s="20" t="s">
        <v>88</v>
      </c>
      <c r="C452" s="67" t="s">
        <v>552</v>
      </c>
      <c r="D452" s="67" t="s">
        <v>552</v>
      </c>
      <c r="E452" s="64" t="s">
        <v>547</v>
      </c>
      <c r="F452" s="65">
        <v>-133789.51999999999</v>
      </c>
      <c r="G452" s="59"/>
    </row>
    <row r="453" spans="2:7" s="19" customFormat="1" ht="47.25">
      <c r="B453" s="20" t="s">
        <v>88</v>
      </c>
      <c r="C453" s="67" t="s">
        <v>553</v>
      </c>
      <c r="D453" s="67" t="s">
        <v>553</v>
      </c>
      <c r="E453" s="64" t="s">
        <v>548</v>
      </c>
      <c r="F453" s="65">
        <v>-931018.06</v>
      </c>
      <c r="G453" s="59"/>
    </row>
    <row r="454" spans="2:7" s="19" customFormat="1" ht="63">
      <c r="B454" s="20" t="s">
        <v>88</v>
      </c>
      <c r="C454" s="67" t="s">
        <v>554</v>
      </c>
      <c r="D454" s="67" t="s">
        <v>554</v>
      </c>
      <c r="E454" s="64" t="s">
        <v>549</v>
      </c>
      <c r="F454" s="65">
        <v>-130.02000000000001</v>
      </c>
      <c r="G454" s="59"/>
    </row>
    <row r="455" spans="2:7" s="19" customFormat="1" ht="47.25">
      <c r="B455" s="20" t="s">
        <v>88</v>
      </c>
      <c r="C455" s="67" t="s">
        <v>555</v>
      </c>
      <c r="D455" s="67" t="s">
        <v>555</v>
      </c>
      <c r="E455" s="69" t="s">
        <v>69</v>
      </c>
      <c r="F455" s="65">
        <v>-8833642.1500000004</v>
      </c>
      <c r="G455" s="59"/>
    </row>
    <row r="456" spans="2:7" ht="39" customHeight="1">
      <c r="B456" s="27">
        <v>909</v>
      </c>
      <c r="C456" s="27"/>
      <c r="D456" s="27"/>
      <c r="E456" s="25" t="s">
        <v>426</v>
      </c>
      <c r="F456" s="23">
        <f>F457</f>
        <v>410181.62</v>
      </c>
      <c r="G456" s="48" t="str">
        <f t="shared" ref="G456:G467" si="6">MID(C456,1,1)&amp;" "&amp;MID(C456,2,2)&amp;" "&amp;MID(C456,4,5)&amp;" "&amp;MID(C456,9,2)&amp;" "&amp;MID(C456,11,4)&amp;" "&amp;MID(C456,15,3)</f>
        <v xml:space="preserve">     </v>
      </c>
    </row>
    <row r="457" spans="2:7" ht="21.75" customHeight="1">
      <c r="B457" s="27"/>
      <c r="C457" s="27"/>
      <c r="D457" s="27"/>
      <c r="E457" s="22" t="s">
        <v>2</v>
      </c>
      <c r="F457" s="23">
        <f>F458+F462+F466</f>
        <v>410181.62</v>
      </c>
      <c r="G457" s="48" t="str">
        <f t="shared" si="6"/>
        <v xml:space="preserve">     </v>
      </c>
    </row>
    <row r="458" spans="2:7" ht="29.25" customHeight="1">
      <c r="B458" s="20">
        <v>909</v>
      </c>
      <c r="C458" s="21" t="s">
        <v>262</v>
      </c>
      <c r="D458" s="21" t="s">
        <v>617</v>
      </c>
      <c r="E458" s="22" t="s">
        <v>50</v>
      </c>
      <c r="F458" s="23">
        <f>F459</f>
        <v>56000</v>
      </c>
      <c r="G458" s="48" t="str">
        <f t="shared" si="6"/>
        <v>1 08 00000 00 0000 000</v>
      </c>
    </row>
    <row r="459" spans="2:7" ht="54.75" customHeight="1">
      <c r="B459" s="20">
        <v>909</v>
      </c>
      <c r="C459" s="21" t="s">
        <v>386</v>
      </c>
      <c r="D459" s="21" t="s">
        <v>682</v>
      </c>
      <c r="E459" s="22" t="s">
        <v>387</v>
      </c>
      <c r="F459" s="23">
        <f>F460</f>
        <v>56000</v>
      </c>
      <c r="G459" s="48" t="str">
        <f t="shared" si="6"/>
        <v>1 08 07000 01 0000 110</v>
      </c>
    </row>
    <row r="460" spans="2:7" ht="63" customHeight="1">
      <c r="B460" s="20">
        <v>909</v>
      </c>
      <c r="C460" s="21" t="s">
        <v>390</v>
      </c>
      <c r="D460" s="21" t="s">
        <v>683</v>
      </c>
      <c r="E460" s="22" t="s">
        <v>389</v>
      </c>
      <c r="F460" s="23">
        <f>F461</f>
        <v>56000</v>
      </c>
      <c r="G460" s="48" t="str">
        <f t="shared" si="6"/>
        <v>1 08 07170 01 0000 110</v>
      </c>
    </row>
    <row r="461" spans="2:7" ht="102.75" customHeight="1">
      <c r="B461" s="20">
        <v>909</v>
      </c>
      <c r="C461" s="21" t="s">
        <v>391</v>
      </c>
      <c r="D461" s="21" t="s">
        <v>684</v>
      </c>
      <c r="E461" s="22" t="s">
        <v>49</v>
      </c>
      <c r="F461" s="15">
        <v>56000</v>
      </c>
      <c r="G461" s="48" t="str">
        <f t="shared" si="6"/>
        <v>1 08 07173 01 0000 110</v>
      </c>
    </row>
    <row r="462" spans="2:7" ht="46.5" customHeight="1">
      <c r="B462" s="27">
        <v>909</v>
      </c>
      <c r="C462" s="21" t="s">
        <v>336</v>
      </c>
      <c r="D462" s="21" t="s">
        <v>662</v>
      </c>
      <c r="E462" s="22" t="s">
        <v>34</v>
      </c>
      <c r="F462" s="23">
        <f>F463</f>
        <v>142323.60999999999</v>
      </c>
      <c r="G462" s="48" t="str">
        <f t="shared" si="6"/>
        <v>1 13 00000 00 0000 000</v>
      </c>
    </row>
    <row r="463" spans="2:7" ht="39" customHeight="1">
      <c r="B463" s="27">
        <v>909</v>
      </c>
      <c r="C463" s="21" t="s">
        <v>341</v>
      </c>
      <c r="D463" s="21" t="s">
        <v>666</v>
      </c>
      <c r="E463" s="22" t="s">
        <v>33</v>
      </c>
      <c r="F463" s="23">
        <f>F464</f>
        <v>142323.60999999999</v>
      </c>
      <c r="G463" s="48" t="str">
        <f t="shared" si="6"/>
        <v>1 13 02000 00 0000 130</v>
      </c>
    </row>
    <row r="464" spans="2:7" ht="39" customHeight="1">
      <c r="B464" s="27">
        <v>909</v>
      </c>
      <c r="C464" s="21" t="s">
        <v>342</v>
      </c>
      <c r="D464" s="21" t="s">
        <v>667</v>
      </c>
      <c r="E464" s="22" t="s">
        <v>343</v>
      </c>
      <c r="F464" s="23">
        <f>F465</f>
        <v>142323.60999999999</v>
      </c>
      <c r="G464" s="48" t="str">
        <f t="shared" si="6"/>
        <v>1 13 02060 00 0000 130</v>
      </c>
    </row>
    <row r="465" spans="2:7" ht="47.25" customHeight="1">
      <c r="B465" s="27">
        <v>909</v>
      </c>
      <c r="C465" s="21" t="s">
        <v>344</v>
      </c>
      <c r="D465" s="21" t="s">
        <v>668</v>
      </c>
      <c r="E465" s="22" t="s">
        <v>32</v>
      </c>
      <c r="F465" s="23">
        <v>142323.60999999999</v>
      </c>
      <c r="G465" s="48" t="str">
        <f t="shared" si="6"/>
        <v>1 13 02064 04 0000 130</v>
      </c>
    </row>
    <row r="466" spans="2:7" ht="39" customHeight="1">
      <c r="B466" s="20">
        <v>909</v>
      </c>
      <c r="C466" s="21" t="s">
        <v>192</v>
      </c>
      <c r="D466" s="21" t="s">
        <v>566</v>
      </c>
      <c r="E466" s="22" t="s">
        <v>1</v>
      </c>
      <c r="F466" s="23">
        <f>F467</f>
        <v>211858.01</v>
      </c>
      <c r="G466" s="48" t="str">
        <f t="shared" si="6"/>
        <v>1 16 00000 00 0000 000</v>
      </c>
    </row>
    <row r="467" spans="2:7" ht="67.5" customHeight="1">
      <c r="B467" s="20">
        <v>909</v>
      </c>
      <c r="C467" s="21" t="s">
        <v>395</v>
      </c>
      <c r="D467" s="21" t="s">
        <v>685</v>
      </c>
      <c r="E467" s="22" t="s">
        <v>47</v>
      </c>
      <c r="F467" s="23">
        <f>F468</f>
        <v>211858.01</v>
      </c>
      <c r="G467" s="48" t="str">
        <f t="shared" si="6"/>
        <v>1 16 37000 00 0000 140</v>
      </c>
    </row>
    <row r="468" spans="2:7" ht="62.25" customHeight="1">
      <c r="B468" s="20">
        <v>909</v>
      </c>
      <c r="C468" s="21" t="s">
        <v>396</v>
      </c>
      <c r="D468" s="21" t="s">
        <v>686</v>
      </c>
      <c r="E468" s="22" t="s">
        <v>46</v>
      </c>
      <c r="F468" s="15">
        <v>211858.01</v>
      </c>
      <c r="G468" s="48" t="str">
        <f t="shared" ref="G468:G531" si="7">MID(C468,1,1)&amp;" "&amp;MID(C468,2,2)&amp;" "&amp;MID(C468,4,5)&amp;" "&amp;MID(C468,9,2)&amp;" "&amp;MID(C468,11,4)&amp;" "&amp;MID(C468,15,3)</f>
        <v>1 16 37030 04 0000 140</v>
      </c>
    </row>
    <row r="469" spans="2:7" ht="48.75" customHeight="1">
      <c r="B469" s="27" t="s">
        <v>68</v>
      </c>
      <c r="C469" s="27"/>
      <c r="D469" s="27" t="s">
        <v>572</v>
      </c>
      <c r="E469" s="25" t="s">
        <v>448</v>
      </c>
      <c r="F469" s="24">
        <f>F470</f>
        <v>50198566.93</v>
      </c>
      <c r="G469" s="48" t="str">
        <f t="shared" si="7"/>
        <v xml:space="preserve">     </v>
      </c>
    </row>
    <row r="470" spans="2:7" ht="32.25" customHeight="1">
      <c r="B470" s="27"/>
      <c r="C470" s="21" t="s">
        <v>203</v>
      </c>
      <c r="D470" s="21" t="s">
        <v>559</v>
      </c>
      <c r="E470" s="22" t="s">
        <v>2</v>
      </c>
      <c r="F470" s="24">
        <f>F471+F475+F478</f>
        <v>50198566.93</v>
      </c>
      <c r="G470" s="48" t="str">
        <f t="shared" si="7"/>
        <v>1 00 00000 00 0000 000</v>
      </c>
    </row>
    <row r="471" spans="2:7" ht="34.5" customHeight="1">
      <c r="B471" s="20" t="s">
        <v>68</v>
      </c>
      <c r="C471" s="21" t="s">
        <v>336</v>
      </c>
      <c r="D471" s="21" t="s">
        <v>662</v>
      </c>
      <c r="E471" s="22" t="s">
        <v>34</v>
      </c>
      <c r="F471" s="23">
        <f>F472</f>
        <v>23973.91</v>
      </c>
      <c r="G471" s="48" t="str">
        <f t="shared" si="7"/>
        <v>1 13 00000 00 0000 000</v>
      </c>
    </row>
    <row r="472" spans="2:7" ht="22.5" customHeight="1">
      <c r="B472" s="20" t="s">
        <v>68</v>
      </c>
      <c r="C472" s="21" t="s">
        <v>341</v>
      </c>
      <c r="D472" s="21" t="s">
        <v>666</v>
      </c>
      <c r="E472" s="22" t="s">
        <v>33</v>
      </c>
      <c r="F472" s="23">
        <f>F473</f>
        <v>23973.91</v>
      </c>
      <c r="G472" s="48" t="str">
        <f t="shared" si="7"/>
        <v>1 13 02000 00 0000 130</v>
      </c>
    </row>
    <row r="473" spans="2:7" ht="22.5" customHeight="1">
      <c r="B473" s="20" t="s">
        <v>68</v>
      </c>
      <c r="C473" s="21" t="s">
        <v>345</v>
      </c>
      <c r="D473" s="21" t="s">
        <v>669</v>
      </c>
      <c r="E473" s="22" t="s">
        <v>346</v>
      </c>
      <c r="F473" s="23">
        <f>F474</f>
        <v>23973.91</v>
      </c>
      <c r="G473" s="48" t="str">
        <f t="shared" si="7"/>
        <v>1 13 02990 00 0000 130</v>
      </c>
    </row>
    <row r="474" spans="2:7" ht="42.75" customHeight="1">
      <c r="B474" s="20" t="s">
        <v>68</v>
      </c>
      <c r="C474" s="21" t="s">
        <v>347</v>
      </c>
      <c r="D474" s="21" t="s">
        <v>670</v>
      </c>
      <c r="E474" s="22" t="s">
        <v>41</v>
      </c>
      <c r="F474" s="23">
        <v>23973.91</v>
      </c>
      <c r="G474" s="48" t="str">
        <f t="shared" si="7"/>
        <v>1 13 02994 04 0000 130</v>
      </c>
    </row>
    <row r="475" spans="2:7" ht="22.5" customHeight="1">
      <c r="B475" s="20" t="s">
        <v>68</v>
      </c>
      <c r="C475" s="21" t="s">
        <v>192</v>
      </c>
      <c r="D475" s="21" t="s">
        <v>566</v>
      </c>
      <c r="E475" s="22" t="s">
        <v>1</v>
      </c>
      <c r="F475" s="23">
        <f>F476</f>
        <v>174593.02</v>
      </c>
      <c r="G475" s="48" t="str">
        <f t="shared" si="7"/>
        <v>1 16 00000 00 0000 000</v>
      </c>
    </row>
    <row r="476" spans="2:7" ht="79.5" customHeight="1">
      <c r="B476" s="20" t="s">
        <v>68</v>
      </c>
      <c r="C476" s="21" t="s">
        <v>222</v>
      </c>
      <c r="D476" s="21" t="s">
        <v>587</v>
      </c>
      <c r="E476" s="22" t="s">
        <v>53</v>
      </c>
      <c r="F476" s="23">
        <f>F477</f>
        <v>174593.02</v>
      </c>
      <c r="G476" s="48" t="str">
        <f t="shared" si="7"/>
        <v>1 16 33000 00 0000 140</v>
      </c>
    </row>
    <row r="477" spans="2:7" ht="87" customHeight="1">
      <c r="B477" s="20" t="s">
        <v>68</v>
      </c>
      <c r="C477" s="21" t="s">
        <v>223</v>
      </c>
      <c r="D477" s="21" t="s">
        <v>588</v>
      </c>
      <c r="E477" s="22" t="s">
        <v>52</v>
      </c>
      <c r="F477" s="15">
        <v>174593.02</v>
      </c>
      <c r="G477" s="48" t="str">
        <f t="shared" si="7"/>
        <v>1 16 33040 04 0000 140</v>
      </c>
    </row>
    <row r="478" spans="2:7" ht="34.5" customHeight="1">
      <c r="B478" s="20">
        <v>910</v>
      </c>
      <c r="C478" s="21" t="s">
        <v>355</v>
      </c>
      <c r="D478" s="21" t="s">
        <v>556</v>
      </c>
      <c r="E478" s="22" t="s">
        <v>31</v>
      </c>
      <c r="F478" s="23">
        <f>F479</f>
        <v>50000000</v>
      </c>
      <c r="G478" s="48" t="str">
        <f t="shared" si="7"/>
        <v>2 00 00000 00 0000 000</v>
      </c>
    </row>
    <row r="479" spans="2:7" ht="27.75" customHeight="1">
      <c r="B479" s="20">
        <v>910</v>
      </c>
      <c r="C479" s="21" t="s">
        <v>356</v>
      </c>
      <c r="D479" s="21" t="s">
        <v>676</v>
      </c>
      <c r="E479" s="22" t="s">
        <v>30</v>
      </c>
      <c r="F479" s="23">
        <f>F480</f>
        <v>50000000</v>
      </c>
      <c r="G479" s="48" t="str">
        <f t="shared" si="7"/>
        <v>2 07 00000 00 0000 000</v>
      </c>
    </row>
    <row r="480" spans="2:7" ht="40.5" customHeight="1">
      <c r="B480" s="20">
        <v>910</v>
      </c>
      <c r="C480" s="21" t="s">
        <v>357</v>
      </c>
      <c r="D480" s="21" t="s">
        <v>677</v>
      </c>
      <c r="E480" s="22" t="s">
        <v>29</v>
      </c>
      <c r="F480" s="23">
        <f>F481</f>
        <v>50000000</v>
      </c>
      <c r="G480" s="48" t="str">
        <f t="shared" si="7"/>
        <v>2 07 04000 04 0000 180</v>
      </c>
    </row>
    <row r="481" spans="2:7" ht="42" customHeight="1">
      <c r="B481" s="20">
        <v>910</v>
      </c>
      <c r="C481" s="21" t="s">
        <v>358</v>
      </c>
      <c r="D481" s="21" t="s">
        <v>678</v>
      </c>
      <c r="E481" s="22" t="s">
        <v>29</v>
      </c>
      <c r="F481" s="15">
        <v>50000000</v>
      </c>
      <c r="G481" s="48" t="str">
        <f t="shared" si="7"/>
        <v>2 07 04050 04 0000 180</v>
      </c>
    </row>
    <row r="482" spans="2:7" ht="51" customHeight="1">
      <c r="B482" s="27" t="s">
        <v>67</v>
      </c>
      <c r="C482" s="27"/>
      <c r="D482" s="27" t="s">
        <v>572</v>
      </c>
      <c r="E482" s="25" t="s">
        <v>365</v>
      </c>
      <c r="F482" s="24">
        <f>F483</f>
        <v>524850416.05000001</v>
      </c>
      <c r="G482" s="48" t="str">
        <f t="shared" si="7"/>
        <v xml:space="preserve">     </v>
      </c>
    </row>
    <row r="483" spans="2:7" ht="22.5" customHeight="1">
      <c r="B483" s="20" t="s">
        <v>67</v>
      </c>
      <c r="C483" s="21" t="s">
        <v>203</v>
      </c>
      <c r="D483" s="21" t="s">
        <v>559</v>
      </c>
      <c r="E483" s="22" t="s">
        <v>2</v>
      </c>
      <c r="F483" s="23">
        <f>F484+F498+F502+F511+F516+F521</f>
        <v>524850416.05000001</v>
      </c>
      <c r="G483" s="48" t="str">
        <f t="shared" si="7"/>
        <v>1 00 00000 00 0000 000</v>
      </c>
    </row>
    <row r="484" spans="2:7" ht="51.75" customHeight="1">
      <c r="B484" s="20" t="s">
        <v>67</v>
      </c>
      <c r="C484" s="21" t="s">
        <v>301</v>
      </c>
      <c r="D484" s="21" t="s">
        <v>643</v>
      </c>
      <c r="E484" s="22" t="s">
        <v>21</v>
      </c>
      <c r="F484" s="23">
        <f>F485+F487+F492+F495</f>
        <v>77686478.979999989</v>
      </c>
      <c r="G484" s="48" t="str">
        <f t="shared" si="7"/>
        <v>1 11 00000 00 0000 000</v>
      </c>
    </row>
    <row r="485" spans="2:7" ht="96.75" customHeight="1">
      <c r="B485" s="20" t="s">
        <v>67</v>
      </c>
      <c r="C485" s="21" t="s">
        <v>366</v>
      </c>
      <c r="D485" s="21" t="s">
        <v>687</v>
      </c>
      <c r="E485" s="22" t="s">
        <v>66</v>
      </c>
      <c r="F485" s="23">
        <f>F486</f>
        <v>3014501.68</v>
      </c>
      <c r="G485" s="48" t="str">
        <f t="shared" si="7"/>
        <v>1 11 01000 00 0000 120</v>
      </c>
    </row>
    <row r="486" spans="2:7" ht="66" customHeight="1">
      <c r="B486" s="20" t="s">
        <v>67</v>
      </c>
      <c r="C486" s="21" t="s">
        <v>367</v>
      </c>
      <c r="D486" s="21" t="s">
        <v>688</v>
      </c>
      <c r="E486" s="22" t="s">
        <v>65</v>
      </c>
      <c r="F486" s="23">
        <v>3014501.68</v>
      </c>
      <c r="G486" s="48" t="str">
        <f t="shared" si="7"/>
        <v>1 11 01040 04 0000 120</v>
      </c>
    </row>
    <row r="487" spans="2:7" ht="112.5" customHeight="1">
      <c r="B487" s="20" t="s">
        <v>67</v>
      </c>
      <c r="C487" s="21" t="s">
        <v>302</v>
      </c>
      <c r="D487" s="21" t="s">
        <v>644</v>
      </c>
      <c r="E487" s="22" t="s">
        <v>20</v>
      </c>
      <c r="F487" s="23">
        <f>F488+F490</f>
        <v>49552472.170000002</v>
      </c>
      <c r="G487" s="48" t="str">
        <f t="shared" si="7"/>
        <v>1 11 05000 00 0000 120</v>
      </c>
    </row>
    <row r="488" spans="2:7" ht="115.5" customHeight="1">
      <c r="B488" s="20" t="s">
        <v>67</v>
      </c>
      <c r="C488" s="21" t="s">
        <v>334</v>
      </c>
      <c r="D488" s="21" t="s">
        <v>660</v>
      </c>
      <c r="E488" s="22" t="s">
        <v>335</v>
      </c>
      <c r="F488" s="23">
        <f>F489</f>
        <v>-239.19</v>
      </c>
      <c r="G488" s="48" t="str">
        <f t="shared" si="7"/>
        <v>1 11 05030 00 0000 120</v>
      </c>
    </row>
    <row r="489" spans="2:7" ht="82.5" customHeight="1">
      <c r="B489" s="20" t="s">
        <v>67</v>
      </c>
      <c r="C489" s="21" t="s">
        <v>333</v>
      </c>
      <c r="D489" s="21" t="s">
        <v>661</v>
      </c>
      <c r="E489" s="22" t="s">
        <v>38</v>
      </c>
      <c r="F489" s="23">
        <v>-239.19</v>
      </c>
      <c r="G489" s="48" t="str">
        <f t="shared" si="7"/>
        <v>1 11 05034 04 0000 120</v>
      </c>
    </row>
    <row r="490" spans="2:7" ht="58.5" customHeight="1">
      <c r="B490" s="20" t="s">
        <v>67</v>
      </c>
      <c r="C490" s="21" t="s">
        <v>368</v>
      </c>
      <c r="D490" s="21" t="s">
        <v>689</v>
      </c>
      <c r="E490" s="22" t="s">
        <v>369</v>
      </c>
      <c r="F490" s="23">
        <f>F491</f>
        <v>49552711.359999999</v>
      </c>
      <c r="G490" s="48" t="str">
        <f t="shared" si="7"/>
        <v>1 11 05070 00 0000 120</v>
      </c>
    </row>
    <row r="491" spans="2:7" ht="51" customHeight="1">
      <c r="B491" s="20" t="s">
        <v>67</v>
      </c>
      <c r="C491" s="21" t="s">
        <v>370</v>
      </c>
      <c r="D491" s="21" t="s">
        <v>690</v>
      </c>
      <c r="E491" s="22" t="s">
        <v>64</v>
      </c>
      <c r="F491" s="23">
        <v>49552711.359999999</v>
      </c>
      <c r="G491" s="48" t="str">
        <f t="shared" si="7"/>
        <v>1 11 05074 04 0000 120</v>
      </c>
    </row>
    <row r="492" spans="2:7" ht="36" customHeight="1">
      <c r="B492" s="20" t="s">
        <v>67</v>
      </c>
      <c r="C492" s="21" t="s">
        <v>371</v>
      </c>
      <c r="D492" s="21" t="s">
        <v>691</v>
      </c>
      <c r="E492" s="22" t="s">
        <v>63</v>
      </c>
      <c r="F492" s="23">
        <f>F493</f>
        <v>25044203.059999999</v>
      </c>
      <c r="G492" s="48" t="str">
        <f t="shared" si="7"/>
        <v>1 11 07000 00 0000 120</v>
      </c>
    </row>
    <row r="493" spans="2:7" ht="67.5" customHeight="1">
      <c r="B493" s="20" t="s">
        <v>67</v>
      </c>
      <c r="C493" s="21" t="s">
        <v>372</v>
      </c>
      <c r="D493" s="21" t="s">
        <v>692</v>
      </c>
      <c r="E493" s="22" t="s">
        <v>373</v>
      </c>
      <c r="F493" s="23">
        <f>F494</f>
        <v>25044203.059999999</v>
      </c>
      <c r="G493" s="48" t="str">
        <f t="shared" si="7"/>
        <v>1 11 07010 00 0000 120</v>
      </c>
    </row>
    <row r="494" spans="2:7" ht="66.75" customHeight="1">
      <c r="B494" s="20" t="s">
        <v>67</v>
      </c>
      <c r="C494" s="21" t="s">
        <v>374</v>
      </c>
      <c r="D494" s="21" t="s">
        <v>693</v>
      </c>
      <c r="E494" s="22" t="s">
        <v>62</v>
      </c>
      <c r="F494" s="15">
        <v>25044203.059999999</v>
      </c>
      <c r="G494" s="48" t="str">
        <f t="shared" si="7"/>
        <v>1 11 07014 04 0000 120</v>
      </c>
    </row>
    <row r="495" spans="2:7" ht="99" customHeight="1">
      <c r="B495" s="20" t="s">
        <v>67</v>
      </c>
      <c r="C495" s="21" t="s">
        <v>360</v>
      </c>
      <c r="D495" s="21" t="s">
        <v>679</v>
      </c>
      <c r="E495" s="22" t="s">
        <v>55</v>
      </c>
      <c r="F495" s="23">
        <f>F496</f>
        <v>75302.070000000007</v>
      </c>
      <c r="G495" s="48" t="str">
        <f t="shared" si="7"/>
        <v>1 11 09000 00 0000 120</v>
      </c>
    </row>
    <row r="496" spans="2:7" ht="99.75" customHeight="1">
      <c r="B496" s="20" t="s">
        <v>67</v>
      </c>
      <c r="C496" s="21" t="s">
        <v>361</v>
      </c>
      <c r="D496" s="21" t="s">
        <v>680</v>
      </c>
      <c r="E496" s="22" t="s">
        <v>362</v>
      </c>
      <c r="F496" s="23">
        <f>F497</f>
        <v>75302.070000000007</v>
      </c>
      <c r="G496" s="48" t="str">
        <f t="shared" si="7"/>
        <v>1 11 09040 00 0000 120</v>
      </c>
    </row>
    <row r="497" spans="2:7" ht="100.5" customHeight="1">
      <c r="B497" s="20" t="s">
        <v>67</v>
      </c>
      <c r="C497" s="21" t="s">
        <v>363</v>
      </c>
      <c r="D497" s="21" t="s">
        <v>681</v>
      </c>
      <c r="E497" s="22" t="s">
        <v>54</v>
      </c>
      <c r="F497" s="23">
        <v>75302.070000000007</v>
      </c>
      <c r="G497" s="48" t="str">
        <f t="shared" si="7"/>
        <v>1 11 09044 04 0000 120</v>
      </c>
    </row>
    <row r="498" spans="2:7" ht="51" customHeight="1">
      <c r="B498" s="20" t="s">
        <v>67</v>
      </c>
      <c r="C498" s="21" t="s">
        <v>336</v>
      </c>
      <c r="D498" s="21" t="s">
        <v>662</v>
      </c>
      <c r="E498" s="22" t="s">
        <v>34</v>
      </c>
      <c r="F498" s="23">
        <f>F499</f>
        <v>296502.89</v>
      </c>
      <c r="G498" s="48" t="str">
        <f t="shared" si="7"/>
        <v>1 13 00000 00 0000 000</v>
      </c>
    </row>
    <row r="499" spans="2:7" ht="26.25" customHeight="1">
      <c r="B499" s="20" t="s">
        <v>67</v>
      </c>
      <c r="C499" s="21" t="s">
        <v>341</v>
      </c>
      <c r="D499" s="21" t="s">
        <v>666</v>
      </c>
      <c r="E499" s="22" t="s">
        <v>33</v>
      </c>
      <c r="F499" s="23">
        <f>F500</f>
        <v>296502.89</v>
      </c>
      <c r="G499" s="48" t="str">
        <f t="shared" si="7"/>
        <v>1 13 02000 00 0000 130</v>
      </c>
    </row>
    <row r="500" spans="2:7" ht="23.25" customHeight="1">
      <c r="B500" s="20" t="s">
        <v>67</v>
      </c>
      <c r="C500" s="21" t="s">
        <v>345</v>
      </c>
      <c r="D500" s="21" t="s">
        <v>669</v>
      </c>
      <c r="E500" s="22" t="s">
        <v>346</v>
      </c>
      <c r="F500" s="23">
        <f>F501</f>
        <v>296502.89</v>
      </c>
      <c r="G500" s="48" t="str">
        <f t="shared" si="7"/>
        <v>1 13 02990 00 0000 130</v>
      </c>
    </row>
    <row r="501" spans="2:7" ht="33.75" customHeight="1">
      <c r="B501" s="20" t="s">
        <v>67</v>
      </c>
      <c r="C501" s="21" t="s">
        <v>347</v>
      </c>
      <c r="D501" s="21" t="s">
        <v>670</v>
      </c>
      <c r="E501" s="22" t="s">
        <v>41</v>
      </c>
      <c r="F501" s="23">
        <v>296502.89</v>
      </c>
      <c r="G501" s="48" t="str">
        <f t="shared" si="7"/>
        <v>1 13 02994 04 0000 130</v>
      </c>
    </row>
    <row r="502" spans="2:7" ht="35.25" customHeight="1">
      <c r="B502" s="20" t="s">
        <v>67</v>
      </c>
      <c r="C502" s="21" t="s">
        <v>316</v>
      </c>
      <c r="D502" s="21" t="s">
        <v>653</v>
      </c>
      <c r="E502" s="22" t="s">
        <v>12</v>
      </c>
      <c r="F502" s="23">
        <f>F503+F508</f>
        <v>412280754.47000003</v>
      </c>
      <c r="G502" s="48" t="str">
        <f t="shared" si="7"/>
        <v>1 14 00000 00 0000 000</v>
      </c>
    </row>
    <row r="503" spans="2:7" ht="96.75" customHeight="1">
      <c r="B503" s="20" t="s">
        <v>67</v>
      </c>
      <c r="C503" s="21" t="s">
        <v>375</v>
      </c>
      <c r="D503" s="21" t="s">
        <v>694</v>
      </c>
      <c r="E503" s="22" t="s">
        <v>61</v>
      </c>
      <c r="F503" s="23">
        <f>F504+F506</f>
        <v>76638228.980000004</v>
      </c>
      <c r="G503" s="48" t="str">
        <f t="shared" si="7"/>
        <v>1 14 02000 00 0000 000</v>
      </c>
    </row>
    <row r="504" spans="2:7" ht="114" customHeight="1">
      <c r="B504" s="20" t="s">
        <v>67</v>
      </c>
      <c r="C504" s="21" t="s">
        <v>376</v>
      </c>
      <c r="D504" s="21" t="s">
        <v>695</v>
      </c>
      <c r="E504" s="22" t="s">
        <v>377</v>
      </c>
      <c r="F504" s="23">
        <f>F505</f>
        <v>114836.4</v>
      </c>
      <c r="G504" s="48" t="str">
        <f t="shared" si="7"/>
        <v>1 14 02040 04 0000 440</v>
      </c>
    </row>
    <row r="505" spans="2:7" ht="115.5" customHeight="1">
      <c r="B505" s="20" t="s">
        <v>67</v>
      </c>
      <c r="C505" s="21" t="s">
        <v>378</v>
      </c>
      <c r="D505" s="21" t="s">
        <v>696</v>
      </c>
      <c r="E505" s="22" t="s">
        <v>60</v>
      </c>
      <c r="F505" s="23">
        <v>114836.4</v>
      </c>
      <c r="G505" s="48" t="str">
        <f t="shared" si="7"/>
        <v>1 14 02042 04 0000 440</v>
      </c>
    </row>
    <row r="506" spans="2:7" ht="115.5" customHeight="1">
      <c r="B506" s="20" t="s">
        <v>67</v>
      </c>
      <c r="C506" s="21" t="s">
        <v>379</v>
      </c>
      <c r="D506" s="21" t="s">
        <v>697</v>
      </c>
      <c r="E506" s="22" t="s">
        <v>380</v>
      </c>
      <c r="F506" s="23">
        <f>F507</f>
        <v>76523392.579999998</v>
      </c>
      <c r="G506" s="48" t="str">
        <f t="shared" si="7"/>
        <v>1 14 02040 04 0000 410</v>
      </c>
    </row>
    <row r="507" spans="2:7" ht="126.75" customHeight="1">
      <c r="B507" s="20" t="s">
        <v>67</v>
      </c>
      <c r="C507" s="21" t="s">
        <v>381</v>
      </c>
      <c r="D507" s="21" t="s">
        <v>698</v>
      </c>
      <c r="E507" s="22" t="s">
        <v>59</v>
      </c>
      <c r="F507" s="23">
        <v>76523392.579999998</v>
      </c>
      <c r="G507" s="48" t="str">
        <f t="shared" si="7"/>
        <v>1 14 02043 04 0000 410</v>
      </c>
    </row>
    <row r="508" spans="2:7" ht="48.75" customHeight="1">
      <c r="B508" s="20" t="s">
        <v>67</v>
      </c>
      <c r="C508" s="21" t="s">
        <v>317</v>
      </c>
      <c r="D508" s="21" t="s">
        <v>654</v>
      </c>
      <c r="E508" s="22" t="s">
        <v>11</v>
      </c>
      <c r="F508" s="23">
        <f>F509</f>
        <v>335642525.49000001</v>
      </c>
      <c r="G508" s="48" t="str">
        <f t="shared" si="7"/>
        <v>1 14 06000 00 0000 430</v>
      </c>
    </row>
    <row r="509" spans="2:7" ht="66.75" customHeight="1">
      <c r="B509" s="20" t="s">
        <v>67</v>
      </c>
      <c r="C509" s="21" t="s">
        <v>383</v>
      </c>
      <c r="D509" s="21" t="s">
        <v>699</v>
      </c>
      <c r="E509" s="22" t="s">
        <v>382</v>
      </c>
      <c r="F509" s="23">
        <f>F510</f>
        <v>335642525.49000001</v>
      </c>
      <c r="G509" s="48" t="str">
        <f t="shared" si="7"/>
        <v>1 14 06020 00 0000 430</v>
      </c>
    </row>
    <row r="510" spans="2:7" ht="69.75" customHeight="1">
      <c r="B510" s="20" t="s">
        <v>67</v>
      </c>
      <c r="C510" s="21" t="s">
        <v>384</v>
      </c>
      <c r="D510" s="21" t="s">
        <v>700</v>
      </c>
      <c r="E510" s="22" t="s">
        <v>9</v>
      </c>
      <c r="F510" s="23">
        <v>335642525.49000001</v>
      </c>
      <c r="G510" s="48" t="str">
        <f t="shared" si="7"/>
        <v>1 14 06024 04 0000 430</v>
      </c>
    </row>
    <row r="511" spans="2:7" ht="22.5" customHeight="1">
      <c r="B511" s="20" t="s">
        <v>67</v>
      </c>
      <c r="C511" s="21" t="s">
        <v>192</v>
      </c>
      <c r="D511" s="21" t="s">
        <v>566</v>
      </c>
      <c r="E511" s="22" t="s">
        <v>1</v>
      </c>
      <c r="F511" s="23">
        <f>F512+F514</f>
        <v>55756.52</v>
      </c>
      <c r="G511" s="48" t="str">
        <f t="shared" si="7"/>
        <v>1 16 00000 00 0000 000</v>
      </c>
    </row>
    <row r="512" spans="2:7" ht="87.75" customHeight="1">
      <c r="B512" s="20" t="s">
        <v>67</v>
      </c>
      <c r="C512" s="21" t="s">
        <v>222</v>
      </c>
      <c r="D512" s="21" t="s">
        <v>587</v>
      </c>
      <c r="E512" s="22" t="s">
        <v>53</v>
      </c>
      <c r="F512" s="23">
        <f>F513</f>
        <v>46895.34</v>
      </c>
      <c r="G512" s="48" t="str">
        <f t="shared" si="7"/>
        <v>1 16 33000 00 0000 140</v>
      </c>
    </row>
    <row r="513" spans="2:7" ht="82.5" customHeight="1">
      <c r="B513" s="20" t="s">
        <v>67</v>
      </c>
      <c r="C513" s="21" t="s">
        <v>223</v>
      </c>
      <c r="D513" s="21" t="s">
        <v>588</v>
      </c>
      <c r="E513" s="22" t="s">
        <v>52</v>
      </c>
      <c r="F513" s="15">
        <v>46895.34</v>
      </c>
      <c r="G513" s="48" t="str">
        <f t="shared" si="7"/>
        <v>1 16 33040 04 0000 140</v>
      </c>
    </row>
    <row r="514" spans="2:7" ht="37.5" customHeight="1">
      <c r="B514" s="20" t="s">
        <v>67</v>
      </c>
      <c r="C514" s="21" t="s">
        <v>200</v>
      </c>
      <c r="D514" s="21" t="s">
        <v>573</v>
      </c>
      <c r="E514" s="22" t="s">
        <v>37</v>
      </c>
      <c r="F514" s="23">
        <f>F515</f>
        <v>8861.18</v>
      </c>
      <c r="G514" s="48" t="str">
        <f t="shared" si="7"/>
        <v>1 16 90000 00 0000 140</v>
      </c>
    </row>
    <row r="515" spans="2:7" ht="54.75" customHeight="1">
      <c r="B515" s="20" t="s">
        <v>67</v>
      </c>
      <c r="C515" s="21" t="s">
        <v>201</v>
      </c>
      <c r="D515" s="21" t="s">
        <v>574</v>
      </c>
      <c r="E515" s="22" t="s">
        <v>36</v>
      </c>
      <c r="F515" s="15">
        <v>8861.18</v>
      </c>
      <c r="G515" s="48" t="str">
        <f t="shared" si="7"/>
        <v>1 16 90040 04 0000 140</v>
      </c>
    </row>
    <row r="516" spans="2:7" ht="27.75" customHeight="1">
      <c r="B516" s="20" t="s">
        <v>67</v>
      </c>
      <c r="C516" s="21" t="s">
        <v>348</v>
      </c>
      <c r="D516" s="21" t="s">
        <v>671</v>
      </c>
      <c r="E516" s="22" t="s">
        <v>7</v>
      </c>
      <c r="F516" s="23">
        <f>F517+F519</f>
        <v>28414915.190000001</v>
      </c>
      <c r="G516" s="48" t="str">
        <f t="shared" si="7"/>
        <v>1 17 00000 00 0000 000</v>
      </c>
    </row>
    <row r="517" spans="2:7" ht="29.25" customHeight="1">
      <c r="B517" s="20" t="s">
        <v>67</v>
      </c>
      <c r="C517" s="21" t="s">
        <v>353</v>
      </c>
      <c r="D517" s="21" t="s">
        <v>674</v>
      </c>
      <c r="E517" s="22" t="s">
        <v>6</v>
      </c>
      <c r="F517" s="23">
        <f>F518</f>
        <v>-7759.38</v>
      </c>
      <c r="G517" s="48" t="str">
        <f t="shared" si="7"/>
        <v>1 17 01000 00 0000 180</v>
      </c>
    </row>
    <row r="518" spans="2:7" ht="33.75" customHeight="1">
      <c r="B518" s="20" t="s">
        <v>67</v>
      </c>
      <c r="C518" s="21" t="s">
        <v>354</v>
      </c>
      <c r="D518" s="21" t="s">
        <v>675</v>
      </c>
      <c r="E518" s="22" t="s">
        <v>5</v>
      </c>
      <c r="F518" s="15">
        <v>-7759.38</v>
      </c>
      <c r="G518" s="48" t="str">
        <f t="shared" si="7"/>
        <v>1 17 01040 04 0000 180</v>
      </c>
    </row>
    <row r="519" spans="2:7" ht="24" customHeight="1">
      <c r="B519" s="20" t="s">
        <v>67</v>
      </c>
      <c r="C519" s="21" t="s">
        <v>443</v>
      </c>
      <c r="D519" s="21" t="s">
        <v>701</v>
      </c>
      <c r="E519" s="22" t="s">
        <v>4</v>
      </c>
      <c r="F519" s="15">
        <f>F520</f>
        <v>28422674.57</v>
      </c>
      <c r="G519" s="48" t="str">
        <f t="shared" si="7"/>
        <v>1 17 01050 00 0000 180</v>
      </c>
    </row>
    <row r="520" spans="2:7" ht="33.75" customHeight="1">
      <c r="B520" s="20" t="s">
        <v>67</v>
      </c>
      <c r="C520" s="21" t="s">
        <v>444</v>
      </c>
      <c r="D520" s="21" t="s">
        <v>702</v>
      </c>
      <c r="E520" s="22" t="s">
        <v>3</v>
      </c>
      <c r="F520" s="15">
        <v>28422674.57</v>
      </c>
      <c r="G520" s="48" t="str">
        <f t="shared" si="7"/>
        <v>1 17 01050 40 0400 018</v>
      </c>
    </row>
    <row r="521" spans="2:7" ht="33.75" customHeight="1">
      <c r="B521" s="20">
        <v>911</v>
      </c>
      <c r="C521" s="21" t="s">
        <v>355</v>
      </c>
      <c r="D521" s="21" t="s">
        <v>556</v>
      </c>
      <c r="E521" s="22" t="s">
        <v>31</v>
      </c>
      <c r="F521" s="23">
        <f>F522</f>
        <v>6116008</v>
      </c>
      <c r="G521" s="48" t="str">
        <f t="shared" si="7"/>
        <v>2 00 00000 00 0000 000</v>
      </c>
    </row>
    <row r="522" spans="2:7" ht="33.75" customHeight="1">
      <c r="B522" s="20">
        <v>911</v>
      </c>
      <c r="C522" s="21" t="s">
        <v>356</v>
      </c>
      <c r="D522" s="21" t="s">
        <v>676</v>
      </c>
      <c r="E522" s="22" t="s">
        <v>30</v>
      </c>
      <c r="F522" s="23">
        <f>F523</f>
        <v>6116008</v>
      </c>
      <c r="G522" s="48" t="str">
        <f t="shared" si="7"/>
        <v>2 07 00000 00 0000 000</v>
      </c>
    </row>
    <row r="523" spans="2:7" ht="33.75" customHeight="1">
      <c r="B523" s="20">
        <v>911</v>
      </c>
      <c r="C523" s="21" t="s">
        <v>357</v>
      </c>
      <c r="D523" s="21" t="s">
        <v>677</v>
      </c>
      <c r="E523" s="22" t="s">
        <v>29</v>
      </c>
      <c r="F523" s="23">
        <f>F524</f>
        <v>6116008</v>
      </c>
      <c r="G523" s="48" t="str">
        <f t="shared" si="7"/>
        <v>2 07 04000 04 0000 180</v>
      </c>
    </row>
    <row r="524" spans="2:7" ht="33.75" customHeight="1">
      <c r="B524" s="20">
        <v>911</v>
      </c>
      <c r="C524" s="21" t="s">
        <v>358</v>
      </c>
      <c r="D524" s="21" t="s">
        <v>678</v>
      </c>
      <c r="E524" s="22" t="s">
        <v>29</v>
      </c>
      <c r="F524" s="15">
        <v>6116008</v>
      </c>
      <c r="G524" s="48" t="str">
        <f t="shared" si="7"/>
        <v>2 07 04050 04 0000 180</v>
      </c>
    </row>
    <row r="525" spans="2:7" ht="48" customHeight="1">
      <c r="B525" s="27" t="s">
        <v>58</v>
      </c>
      <c r="C525" s="27"/>
      <c r="D525" s="27" t="s">
        <v>572</v>
      </c>
      <c r="E525" s="25" t="s">
        <v>422</v>
      </c>
      <c r="F525" s="24">
        <f>F526</f>
        <v>26993.78</v>
      </c>
      <c r="G525" s="48" t="str">
        <f t="shared" si="7"/>
        <v xml:space="preserve">     </v>
      </c>
    </row>
    <row r="526" spans="2:7" ht="22.5" customHeight="1">
      <c r="B526" s="20" t="s">
        <v>58</v>
      </c>
      <c r="C526" s="21" t="s">
        <v>203</v>
      </c>
      <c r="D526" s="21" t="s">
        <v>559</v>
      </c>
      <c r="E526" s="22" t="s">
        <v>2</v>
      </c>
      <c r="F526" s="23">
        <f>F527</f>
        <v>26993.78</v>
      </c>
      <c r="G526" s="48" t="str">
        <f t="shared" si="7"/>
        <v>1 00 00000 00 0000 000</v>
      </c>
    </row>
    <row r="527" spans="2:7" ht="22.5" customHeight="1">
      <c r="B527" s="20" t="s">
        <v>58</v>
      </c>
      <c r="C527" s="21" t="s">
        <v>192</v>
      </c>
      <c r="D527" s="21" t="s">
        <v>566</v>
      </c>
      <c r="E527" s="22" t="s">
        <v>1</v>
      </c>
      <c r="F527" s="23">
        <f>F528</f>
        <v>26993.78</v>
      </c>
      <c r="G527" s="48" t="str">
        <f t="shared" si="7"/>
        <v>1 16 00000 00 0000 000</v>
      </c>
    </row>
    <row r="528" spans="2:7" ht="78.75" customHeight="1">
      <c r="B528" s="20" t="s">
        <v>58</v>
      </c>
      <c r="C528" s="21" t="s">
        <v>222</v>
      </c>
      <c r="D528" s="21" t="s">
        <v>587</v>
      </c>
      <c r="E528" s="22" t="s">
        <v>53</v>
      </c>
      <c r="F528" s="23">
        <f>F529</f>
        <v>26993.78</v>
      </c>
      <c r="G528" s="48" t="str">
        <f t="shared" si="7"/>
        <v>1 16 33000 00 0000 140</v>
      </c>
    </row>
    <row r="529" spans="2:7" ht="80.25" customHeight="1">
      <c r="B529" s="20" t="s">
        <v>58</v>
      </c>
      <c r="C529" s="21" t="s">
        <v>223</v>
      </c>
      <c r="D529" s="21" t="s">
        <v>588</v>
      </c>
      <c r="E529" s="22" t="s">
        <v>52</v>
      </c>
      <c r="F529" s="15">
        <v>26993.78</v>
      </c>
      <c r="G529" s="48" t="str">
        <f t="shared" si="7"/>
        <v>1 16 33040 04 0000 140</v>
      </c>
    </row>
    <row r="530" spans="2:7" ht="35.25" customHeight="1">
      <c r="B530" s="27" t="s">
        <v>57</v>
      </c>
      <c r="C530" s="27"/>
      <c r="D530" s="27" t="s">
        <v>572</v>
      </c>
      <c r="E530" s="25" t="s">
        <v>385</v>
      </c>
      <c r="F530" s="24">
        <f>F531</f>
        <v>16836412.02</v>
      </c>
      <c r="G530" s="48" t="str">
        <f t="shared" si="7"/>
        <v xml:space="preserve">     </v>
      </c>
    </row>
    <row r="531" spans="2:7" ht="22.5" customHeight="1">
      <c r="B531" s="20" t="s">
        <v>57</v>
      </c>
      <c r="C531" s="21" t="s">
        <v>203</v>
      </c>
      <c r="D531" s="21" t="s">
        <v>559</v>
      </c>
      <c r="E531" s="22" t="s">
        <v>2</v>
      </c>
      <c r="F531" s="23">
        <f>F532+F535+F541</f>
        <v>16836412.02</v>
      </c>
      <c r="G531" s="48" t="str">
        <f t="shared" si="7"/>
        <v>1 00 00000 00 0000 000</v>
      </c>
    </row>
    <row r="532" spans="2:7" ht="22.5" customHeight="1">
      <c r="B532" s="20" t="s">
        <v>57</v>
      </c>
      <c r="C532" s="21" t="s">
        <v>262</v>
      </c>
      <c r="D532" s="21" t="s">
        <v>617</v>
      </c>
      <c r="E532" s="22" t="s">
        <v>50</v>
      </c>
      <c r="F532" s="23">
        <f>F533</f>
        <v>240000</v>
      </c>
      <c r="G532" s="48" t="str">
        <f t="shared" ref="G532:G595" si="8">MID(C532,1,1)&amp;" "&amp;MID(C532,2,2)&amp;" "&amp;MID(C532,4,5)&amp;" "&amp;MID(C532,9,2)&amp;" "&amp;MID(C532,11,4)&amp;" "&amp;MID(C532,15,3)</f>
        <v>1 08 00000 00 0000 000</v>
      </c>
    </row>
    <row r="533" spans="2:7" ht="51.75" customHeight="1">
      <c r="B533" s="20" t="s">
        <v>57</v>
      </c>
      <c r="C533" s="21" t="s">
        <v>386</v>
      </c>
      <c r="D533" s="21" t="s">
        <v>682</v>
      </c>
      <c r="E533" s="22" t="s">
        <v>387</v>
      </c>
      <c r="F533" s="23">
        <f>F534</f>
        <v>240000</v>
      </c>
      <c r="G533" s="48" t="str">
        <f t="shared" si="8"/>
        <v>1 08 07000 01 0000 110</v>
      </c>
    </row>
    <row r="534" spans="2:7" ht="39.75" customHeight="1">
      <c r="B534" s="20" t="s">
        <v>57</v>
      </c>
      <c r="C534" s="21" t="s">
        <v>388</v>
      </c>
      <c r="D534" s="21" t="s">
        <v>703</v>
      </c>
      <c r="E534" s="22" t="s">
        <v>56</v>
      </c>
      <c r="F534" s="23">
        <v>240000</v>
      </c>
      <c r="G534" s="48" t="str">
        <f t="shared" si="8"/>
        <v>1 08 07150 01 0000 110</v>
      </c>
    </row>
    <row r="535" spans="2:7" ht="51.75" customHeight="1">
      <c r="B535" s="20" t="s">
        <v>57</v>
      </c>
      <c r="C535" s="21" t="s">
        <v>336</v>
      </c>
      <c r="D535" s="21" t="s">
        <v>662</v>
      </c>
      <c r="E535" s="22" t="s">
        <v>34</v>
      </c>
      <c r="F535" s="23">
        <f>F536+F538</f>
        <v>177575</v>
      </c>
      <c r="G535" s="48" t="str">
        <f t="shared" si="8"/>
        <v>1 13 00000 00 0000 000</v>
      </c>
    </row>
    <row r="536" spans="2:7" ht="44.25" customHeight="1">
      <c r="B536" s="20"/>
      <c r="C536" s="21" t="s">
        <v>338</v>
      </c>
      <c r="D536" s="21" t="s">
        <v>664</v>
      </c>
      <c r="E536" s="22" t="s">
        <v>339</v>
      </c>
      <c r="F536" s="23">
        <f>F537</f>
        <v>66800</v>
      </c>
      <c r="G536" s="48" t="str">
        <f t="shared" si="8"/>
        <v>1 13 01990 00 0000 130</v>
      </c>
    </row>
    <row r="537" spans="2:7" ht="38.25" customHeight="1">
      <c r="B537" s="20"/>
      <c r="C537" s="21" t="s">
        <v>340</v>
      </c>
      <c r="D537" s="21" t="s">
        <v>665</v>
      </c>
      <c r="E537" s="22" t="s">
        <v>43</v>
      </c>
      <c r="F537" s="23">
        <v>66800</v>
      </c>
      <c r="G537" s="48" t="str">
        <f t="shared" si="8"/>
        <v>1 13 01994 04 0000 130</v>
      </c>
    </row>
    <row r="538" spans="2:7" ht="22.5" customHeight="1">
      <c r="B538" s="20" t="s">
        <v>57</v>
      </c>
      <c r="C538" s="21" t="s">
        <v>341</v>
      </c>
      <c r="D538" s="21" t="s">
        <v>666</v>
      </c>
      <c r="E538" s="22" t="s">
        <v>33</v>
      </c>
      <c r="F538" s="23">
        <f>F539</f>
        <v>110775</v>
      </c>
      <c r="G538" s="48" t="str">
        <f t="shared" si="8"/>
        <v>1 13 02000 00 0000 130</v>
      </c>
    </row>
    <row r="539" spans="2:7" ht="22.5" customHeight="1">
      <c r="B539" s="20" t="s">
        <v>57</v>
      </c>
      <c r="C539" s="21" t="s">
        <v>345</v>
      </c>
      <c r="D539" s="21" t="s">
        <v>669</v>
      </c>
      <c r="E539" s="22" t="s">
        <v>346</v>
      </c>
      <c r="F539" s="23">
        <f>F540</f>
        <v>110775</v>
      </c>
      <c r="G539" s="48" t="str">
        <f t="shared" si="8"/>
        <v>1 13 02990 00 0000 130</v>
      </c>
    </row>
    <row r="540" spans="2:7" ht="33.75" customHeight="1">
      <c r="B540" s="20" t="s">
        <v>57</v>
      </c>
      <c r="C540" s="21" t="s">
        <v>347</v>
      </c>
      <c r="D540" s="21" t="s">
        <v>670</v>
      </c>
      <c r="E540" s="22" t="s">
        <v>41</v>
      </c>
      <c r="F540" s="23">
        <v>110775</v>
      </c>
      <c r="G540" s="48" t="str">
        <f t="shared" si="8"/>
        <v>1 13 02994 04 0000 130</v>
      </c>
    </row>
    <row r="541" spans="2:7" ht="22.5" customHeight="1">
      <c r="B541" s="20">
        <v>914</v>
      </c>
      <c r="C541" s="21" t="s">
        <v>348</v>
      </c>
      <c r="D541" s="21" t="s">
        <v>671</v>
      </c>
      <c r="E541" s="22" t="s">
        <v>7</v>
      </c>
      <c r="F541" s="23">
        <f>F542</f>
        <v>16418837.02</v>
      </c>
      <c r="G541" s="48" t="str">
        <f t="shared" si="8"/>
        <v>1 17 00000 00 0000 000</v>
      </c>
    </row>
    <row r="542" spans="2:7" ht="34.5" customHeight="1">
      <c r="B542" s="20">
        <v>914</v>
      </c>
      <c r="C542" s="21" t="s">
        <v>349</v>
      </c>
      <c r="D542" s="21" t="s">
        <v>672</v>
      </c>
      <c r="E542" s="22" t="s">
        <v>4</v>
      </c>
      <c r="F542" s="23">
        <f>F543</f>
        <v>16418837.02</v>
      </c>
      <c r="G542" s="48" t="str">
        <f t="shared" si="8"/>
        <v>1 17 05000 00 0000 180</v>
      </c>
    </row>
    <row r="543" spans="2:7" ht="43.5" customHeight="1">
      <c r="B543" s="20">
        <v>914</v>
      </c>
      <c r="C543" s="21" t="s">
        <v>350</v>
      </c>
      <c r="D543" s="21" t="s">
        <v>673</v>
      </c>
      <c r="E543" s="22" t="s">
        <v>3</v>
      </c>
      <c r="F543" s="15">
        <v>16418837.02</v>
      </c>
      <c r="G543" s="48" t="str">
        <f t="shared" si="8"/>
        <v>1 17 05040 04 0000 180</v>
      </c>
    </row>
    <row r="544" spans="2:7" ht="37.5" customHeight="1">
      <c r="B544" s="27" t="s">
        <v>51</v>
      </c>
      <c r="C544" s="27"/>
      <c r="D544" s="27" t="s">
        <v>572</v>
      </c>
      <c r="E544" s="25" t="s">
        <v>449</v>
      </c>
      <c r="F544" s="24">
        <f>F545</f>
        <v>13281291.85</v>
      </c>
      <c r="G544" s="48" t="str">
        <f t="shared" si="8"/>
        <v xml:space="preserve">     </v>
      </c>
    </row>
    <row r="545" spans="2:7" ht="22.5" customHeight="1">
      <c r="B545" s="20" t="s">
        <v>51</v>
      </c>
      <c r="C545" s="21" t="s">
        <v>203</v>
      </c>
      <c r="D545" s="21" t="s">
        <v>559</v>
      </c>
      <c r="E545" s="22" t="s">
        <v>2</v>
      </c>
      <c r="F545" s="23">
        <f>F546+F550+F554+F560</f>
        <v>13281291.85</v>
      </c>
      <c r="G545" s="48" t="str">
        <f t="shared" si="8"/>
        <v>1 00 00000 00 0000 000</v>
      </c>
    </row>
    <row r="546" spans="2:7" ht="22.5" customHeight="1">
      <c r="B546" s="20" t="s">
        <v>51</v>
      </c>
      <c r="C546" s="21" t="s">
        <v>262</v>
      </c>
      <c r="D546" s="21" t="s">
        <v>617</v>
      </c>
      <c r="E546" s="22" t="s">
        <v>50</v>
      </c>
      <c r="F546" s="23">
        <f>F547</f>
        <v>96000</v>
      </c>
      <c r="G546" s="48" t="str">
        <f t="shared" si="8"/>
        <v>1 08 00000 00 0000 000</v>
      </c>
    </row>
    <row r="547" spans="2:7" ht="54.75" customHeight="1">
      <c r="B547" s="20" t="s">
        <v>51</v>
      </c>
      <c r="C547" s="21" t="s">
        <v>386</v>
      </c>
      <c r="D547" s="21" t="s">
        <v>682</v>
      </c>
      <c r="E547" s="22" t="s">
        <v>387</v>
      </c>
      <c r="F547" s="23">
        <f>F548</f>
        <v>96000</v>
      </c>
      <c r="G547" s="48" t="str">
        <f t="shared" si="8"/>
        <v>1 08 07000 01 0000 110</v>
      </c>
    </row>
    <row r="548" spans="2:7" ht="84.75" customHeight="1">
      <c r="B548" s="20" t="s">
        <v>51</v>
      </c>
      <c r="C548" s="21" t="s">
        <v>390</v>
      </c>
      <c r="D548" s="21" t="s">
        <v>683</v>
      </c>
      <c r="E548" s="22" t="s">
        <v>389</v>
      </c>
      <c r="F548" s="23">
        <f>F549</f>
        <v>96000</v>
      </c>
      <c r="G548" s="48" t="str">
        <f t="shared" si="8"/>
        <v>1 08 07170 01 0000 110</v>
      </c>
    </row>
    <row r="549" spans="2:7" ht="117.75" customHeight="1">
      <c r="B549" s="20" t="s">
        <v>51</v>
      </c>
      <c r="C549" s="21" t="s">
        <v>391</v>
      </c>
      <c r="D549" s="21" t="s">
        <v>684</v>
      </c>
      <c r="E549" s="22" t="s">
        <v>49</v>
      </c>
      <c r="F549" s="23">
        <v>96000</v>
      </c>
      <c r="G549" s="48" t="str">
        <f t="shared" si="8"/>
        <v>1 08 07173 01 0000 110</v>
      </c>
    </row>
    <row r="550" spans="2:7" ht="54" customHeight="1">
      <c r="B550" s="20" t="s">
        <v>51</v>
      </c>
      <c r="C550" s="21" t="s">
        <v>301</v>
      </c>
      <c r="D550" s="21" t="s">
        <v>643</v>
      </c>
      <c r="E550" s="22" t="s">
        <v>21</v>
      </c>
      <c r="F550" s="23">
        <f>F551</f>
        <v>1015442.27</v>
      </c>
      <c r="G550" s="48" t="str">
        <f t="shared" si="8"/>
        <v>1 11 00000 00 0000 000</v>
      </c>
    </row>
    <row r="551" spans="2:7" ht="114.75" customHeight="1">
      <c r="B551" s="20" t="s">
        <v>51</v>
      </c>
      <c r="C551" s="21" t="s">
        <v>302</v>
      </c>
      <c r="D551" s="21" t="s">
        <v>644</v>
      </c>
      <c r="E551" s="22" t="s">
        <v>20</v>
      </c>
      <c r="F551" s="23">
        <f>F552</f>
        <v>1015442.27</v>
      </c>
      <c r="G551" s="48" t="str">
        <f t="shared" si="8"/>
        <v>1 11 05000 00 0000 120</v>
      </c>
    </row>
    <row r="552" spans="2:7" ht="66.75" customHeight="1">
      <c r="B552" s="20" t="s">
        <v>51</v>
      </c>
      <c r="C552" s="21" t="s">
        <v>393</v>
      </c>
      <c r="D552" s="21" t="s">
        <v>704</v>
      </c>
      <c r="E552" s="22" t="s">
        <v>392</v>
      </c>
      <c r="F552" s="23">
        <f>F553</f>
        <v>1015442.27</v>
      </c>
      <c r="G552" s="48" t="str">
        <f t="shared" si="8"/>
        <v>1 11 05090 00 0000 120</v>
      </c>
    </row>
    <row r="553" spans="2:7" ht="96" customHeight="1">
      <c r="B553" s="20" t="s">
        <v>51</v>
      </c>
      <c r="C553" s="21" t="s">
        <v>394</v>
      </c>
      <c r="D553" s="21" t="s">
        <v>705</v>
      </c>
      <c r="E553" s="22" t="s">
        <v>48</v>
      </c>
      <c r="F553" s="15">
        <v>1015442.27</v>
      </c>
      <c r="G553" s="48" t="str">
        <f t="shared" si="8"/>
        <v>1 11 05092 04 0000 120</v>
      </c>
    </row>
    <row r="554" spans="2:7" ht="36" customHeight="1">
      <c r="B554" s="20" t="s">
        <v>51</v>
      </c>
      <c r="C554" s="21" t="s">
        <v>336</v>
      </c>
      <c r="D554" s="21" t="s">
        <v>662</v>
      </c>
      <c r="E554" s="22" t="s">
        <v>34</v>
      </c>
      <c r="F554" s="23">
        <f>F555</f>
        <v>9616775.6600000001</v>
      </c>
      <c r="G554" s="48" t="str">
        <f t="shared" si="8"/>
        <v>1 13 00000 00 0000 000</v>
      </c>
    </row>
    <row r="555" spans="2:7" ht="22.5" customHeight="1">
      <c r="B555" s="20" t="s">
        <v>51</v>
      </c>
      <c r="C555" s="21" t="s">
        <v>341</v>
      </c>
      <c r="D555" s="21" t="s">
        <v>666</v>
      </c>
      <c r="E555" s="22" t="s">
        <v>33</v>
      </c>
      <c r="F555" s="23">
        <f>F556+F558</f>
        <v>9616775.6600000001</v>
      </c>
      <c r="G555" s="48" t="str">
        <f t="shared" si="8"/>
        <v>1 13 02000 00 0000 130</v>
      </c>
    </row>
    <row r="556" spans="2:7" ht="48.75" customHeight="1">
      <c r="B556" s="20" t="s">
        <v>51</v>
      </c>
      <c r="C556" s="21" t="s">
        <v>342</v>
      </c>
      <c r="D556" s="21" t="s">
        <v>667</v>
      </c>
      <c r="E556" s="22" t="s">
        <v>343</v>
      </c>
      <c r="F556" s="23">
        <f>F557</f>
        <v>199873.66</v>
      </c>
      <c r="G556" s="48" t="str">
        <f t="shared" si="8"/>
        <v>1 13 02060 00 0000 130</v>
      </c>
    </row>
    <row r="557" spans="2:7" ht="52.5" customHeight="1">
      <c r="B557" s="20" t="s">
        <v>51</v>
      </c>
      <c r="C557" s="21" t="s">
        <v>344</v>
      </c>
      <c r="D557" s="21" t="s">
        <v>668</v>
      </c>
      <c r="E557" s="22" t="s">
        <v>32</v>
      </c>
      <c r="F557" s="23">
        <v>199873.66</v>
      </c>
      <c r="G557" s="48" t="str">
        <f t="shared" si="8"/>
        <v>1 13 02064 04 0000 130</v>
      </c>
    </row>
    <row r="558" spans="2:7" ht="22.5" customHeight="1">
      <c r="B558" s="20" t="s">
        <v>51</v>
      </c>
      <c r="C558" s="21" t="s">
        <v>345</v>
      </c>
      <c r="D558" s="21" t="s">
        <v>669</v>
      </c>
      <c r="E558" s="22" t="s">
        <v>346</v>
      </c>
      <c r="F558" s="23">
        <f>F559</f>
        <v>9416902</v>
      </c>
      <c r="G558" s="48" t="str">
        <f t="shared" si="8"/>
        <v>1 13 02990 00 0000 130</v>
      </c>
    </row>
    <row r="559" spans="2:7" ht="33.75" customHeight="1">
      <c r="B559" s="20" t="s">
        <v>51</v>
      </c>
      <c r="C559" s="21" t="s">
        <v>347</v>
      </c>
      <c r="D559" s="21" t="s">
        <v>670</v>
      </c>
      <c r="E559" s="22" t="s">
        <v>41</v>
      </c>
      <c r="F559" s="23">
        <v>9416902</v>
      </c>
      <c r="G559" s="48" t="str">
        <f t="shared" si="8"/>
        <v>1 13 02994 04 0000 130</v>
      </c>
    </row>
    <row r="560" spans="2:7" ht="22.5" customHeight="1">
      <c r="B560" s="20" t="s">
        <v>68</v>
      </c>
      <c r="C560" s="21" t="s">
        <v>192</v>
      </c>
      <c r="D560" s="21" t="s">
        <v>566</v>
      </c>
      <c r="E560" s="22" t="s">
        <v>1</v>
      </c>
      <c r="F560" s="23">
        <f>F561+F563</f>
        <v>2553073.92</v>
      </c>
      <c r="G560" s="48" t="str">
        <f t="shared" si="8"/>
        <v>1 16 00000 00 0000 000</v>
      </c>
    </row>
    <row r="561" spans="2:7" ht="32.25" customHeight="1">
      <c r="B561" s="20" t="s">
        <v>68</v>
      </c>
      <c r="C561" s="21" t="s">
        <v>222</v>
      </c>
      <c r="D561" s="21" t="s">
        <v>587</v>
      </c>
      <c r="E561" s="22" t="s">
        <v>53</v>
      </c>
      <c r="F561" s="23">
        <f>F562</f>
        <v>1962092.13</v>
      </c>
      <c r="G561" s="48" t="str">
        <f t="shared" si="8"/>
        <v>1 16 33000 00 0000 140</v>
      </c>
    </row>
    <row r="562" spans="2:7" ht="65.25" customHeight="1">
      <c r="B562" s="20" t="s">
        <v>68</v>
      </c>
      <c r="C562" s="21" t="s">
        <v>223</v>
      </c>
      <c r="D562" s="21" t="s">
        <v>588</v>
      </c>
      <c r="E562" s="22" t="s">
        <v>52</v>
      </c>
      <c r="F562" s="15">
        <v>1962092.13</v>
      </c>
      <c r="G562" s="48" t="str">
        <f t="shared" si="8"/>
        <v>1 16 33040 04 0000 140</v>
      </c>
    </row>
    <row r="563" spans="2:7" ht="83.25" customHeight="1">
      <c r="B563" s="20" t="s">
        <v>51</v>
      </c>
      <c r="C563" s="21" t="s">
        <v>395</v>
      </c>
      <c r="D563" s="21" t="s">
        <v>685</v>
      </c>
      <c r="E563" s="22" t="s">
        <v>47</v>
      </c>
      <c r="F563" s="23">
        <f>F564</f>
        <v>590981.79</v>
      </c>
      <c r="G563" s="48" t="str">
        <f t="shared" si="8"/>
        <v>1 16 37000 00 0000 140</v>
      </c>
    </row>
    <row r="564" spans="2:7" ht="99.75" customHeight="1">
      <c r="B564" s="20" t="s">
        <v>51</v>
      </c>
      <c r="C564" s="21" t="s">
        <v>396</v>
      </c>
      <c r="D564" s="21" t="s">
        <v>686</v>
      </c>
      <c r="E564" s="22" t="s">
        <v>46</v>
      </c>
      <c r="F564" s="15">
        <v>590981.79</v>
      </c>
      <c r="G564" s="48" t="str">
        <f t="shared" si="8"/>
        <v>1 16 37030 04 0000 140</v>
      </c>
    </row>
    <row r="565" spans="2:7" ht="53.25" customHeight="1">
      <c r="B565" s="27" t="s">
        <v>45</v>
      </c>
      <c r="C565" s="27"/>
      <c r="D565" s="27" t="s">
        <v>572</v>
      </c>
      <c r="E565" s="25" t="s">
        <v>397</v>
      </c>
      <c r="F565" s="24">
        <f>F566+F574</f>
        <v>385513.74</v>
      </c>
      <c r="G565" s="48" t="str">
        <f t="shared" si="8"/>
        <v xml:space="preserve">     </v>
      </c>
    </row>
    <row r="566" spans="2:7" ht="22.5" customHeight="1">
      <c r="B566" s="20" t="s">
        <v>45</v>
      </c>
      <c r="C566" s="21" t="s">
        <v>203</v>
      </c>
      <c r="D566" s="21" t="s">
        <v>559</v>
      </c>
      <c r="E566" s="22" t="s">
        <v>2</v>
      </c>
      <c r="F566" s="23">
        <f>F567+F571</f>
        <v>172972.16</v>
      </c>
      <c r="G566" s="48" t="str">
        <f t="shared" si="8"/>
        <v>1 00 00000 00 0000 000</v>
      </c>
    </row>
    <row r="567" spans="2:7" ht="45.75" customHeight="1">
      <c r="B567" s="20" t="s">
        <v>45</v>
      </c>
      <c r="C567" s="21" t="s">
        <v>336</v>
      </c>
      <c r="D567" s="21" t="s">
        <v>662</v>
      </c>
      <c r="E567" s="22" t="s">
        <v>34</v>
      </c>
      <c r="F567" s="23">
        <f>F568</f>
        <v>35142</v>
      </c>
      <c r="G567" s="48" t="str">
        <f t="shared" si="8"/>
        <v>1 13 00000 00 0000 000</v>
      </c>
    </row>
    <row r="568" spans="2:7" ht="22.5" customHeight="1">
      <c r="B568" s="20" t="s">
        <v>45</v>
      </c>
      <c r="C568" s="21" t="s">
        <v>337</v>
      </c>
      <c r="D568" s="21" t="s">
        <v>663</v>
      </c>
      <c r="E568" s="22" t="s">
        <v>44</v>
      </c>
      <c r="F568" s="23">
        <f>F569</f>
        <v>35142</v>
      </c>
      <c r="G568" s="48" t="str">
        <f t="shared" si="8"/>
        <v>1 13 01000 00 0000 130</v>
      </c>
    </row>
    <row r="569" spans="2:7" ht="22.5" customHeight="1">
      <c r="B569" s="20" t="s">
        <v>45</v>
      </c>
      <c r="C569" s="21" t="s">
        <v>338</v>
      </c>
      <c r="D569" s="21" t="s">
        <v>664</v>
      </c>
      <c r="E569" s="22" t="s">
        <v>339</v>
      </c>
      <c r="F569" s="23">
        <f>F570</f>
        <v>35142</v>
      </c>
      <c r="G569" s="48" t="str">
        <f t="shared" si="8"/>
        <v>1 13 01990 00 0000 130</v>
      </c>
    </row>
    <row r="570" spans="2:7" ht="36" customHeight="1">
      <c r="B570" s="20" t="s">
        <v>45</v>
      </c>
      <c r="C570" s="21" t="s">
        <v>340</v>
      </c>
      <c r="D570" s="21" t="s">
        <v>665</v>
      </c>
      <c r="E570" s="22" t="s">
        <v>43</v>
      </c>
      <c r="F570" s="23">
        <v>35142</v>
      </c>
      <c r="G570" s="48" t="str">
        <f t="shared" si="8"/>
        <v>1 13 01994 04 0000 130</v>
      </c>
    </row>
    <row r="571" spans="2:7" ht="22.5" customHeight="1">
      <c r="B571" s="20" t="s">
        <v>45</v>
      </c>
      <c r="C571" s="21" t="s">
        <v>192</v>
      </c>
      <c r="D571" s="21" t="s">
        <v>566</v>
      </c>
      <c r="E571" s="22" t="s">
        <v>1</v>
      </c>
      <c r="F571" s="23">
        <f>F572</f>
        <v>137830.16</v>
      </c>
      <c r="G571" s="48" t="str">
        <f t="shared" si="8"/>
        <v>1 16 00000 00 0000 000</v>
      </c>
    </row>
    <row r="572" spans="2:7" ht="34.5" customHeight="1">
      <c r="B572" s="20" t="s">
        <v>45</v>
      </c>
      <c r="C572" s="21" t="s">
        <v>222</v>
      </c>
      <c r="D572" s="21" t="s">
        <v>587</v>
      </c>
      <c r="E572" s="22" t="s">
        <v>53</v>
      </c>
      <c r="F572" s="23">
        <f>F573</f>
        <v>137830.16</v>
      </c>
      <c r="G572" s="48" t="str">
        <f t="shared" si="8"/>
        <v>1 16 33000 00 0000 140</v>
      </c>
    </row>
    <row r="573" spans="2:7" ht="51.75" customHeight="1">
      <c r="B573" s="20" t="s">
        <v>45</v>
      </c>
      <c r="C573" s="21" t="s">
        <v>223</v>
      </c>
      <c r="D573" s="21" t="s">
        <v>588</v>
      </c>
      <c r="E573" s="22" t="s">
        <v>52</v>
      </c>
      <c r="F573" s="15">
        <v>137830.16</v>
      </c>
      <c r="G573" s="48" t="str">
        <f t="shared" si="8"/>
        <v>1 16 33040 04 0000 140</v>
      </c>
    </row>
    <row r="574" spans="2:7" ht="22.5" customHeight="1">
      <c r="B574" s="20" t="s">
        <v>45</v>
      </c>
      <c r="C574" s="21" t="s">
        <v>355</v>
      </c>
      <c r="D574" s="21" t="s">
        <v>556</v>
      </c>
      <c r="E574" s="22" t="s">
        <v>31</v>
      </c>
      <c r="F574" s="23">
        <f>F575</f>
        <v>212541.58</v>
      </c>
      <c r="G574" s="48" t="str">
        <f t="shared" si="8"/>
        <v>2 00 00000 00 0000 000</v>
      </c>
    </row>
    <row r="575" spans="2:7" ht="22.5" customHeight="1">
      <c r="B575" s="20" t="s">
        <v>45</v>
      </c>
      <c r="C575" s="21" t="s">
        <v>356</v>
      </c>
      <c r="D575" s="21" t="s">
        <v>676</v>
      </c>
      <c r="E575" s="22" t="s">
        <v>30</v>
      </c>
      <c r="F575" s="23">
        <f>F576</f>
        <v>212541.58</v>
      </c>
      <c r="G575" s="48" t="str">
        <f t="shared" si="8"/>
        <v>2 07 00000 00 0000 000</v>
      </c>
    </row>
    <row r="576" spans="2:7" ht="22.5" customHeight="1">
      <c r="B576" s="20" t="s">
        <v>45</v>
      </c>
      <c r="C576" s="21" t="s">
        <v>357</v>
      </c>
      <c r="D576" s="21" t="s">
        <v>677</v>
      </c>
      <c r="E576" s="22" t="s">
        <v>29</v>
      </c>
      <c r="F576" s="23">
        <f>F577</f>
        <v>212541.58</v>
      </c>
      <c r="G576" s="48" t="str">
        <f t="shared" si="8"/>
        <v>2 07 04000 04 0000 180</v>
      </c>
    </row>
    <row r="577" spans="2:7" ht="36" customHeight="1">
      <c r="B577" s="20" t="s">
        <v>45</v>
      </c>
      <c r="C577" s="21" t="s">
        <v>358</v>
      </c>
      <c r="D577" s="21" t="s">
        <v>678</v>
      </c>
      <c r="E577" s="22" t="s">
        <v>29</v>
      </c>
      <c r="F577" s="15">
        <v>212541.58</v>
      </c>
      <c r="G577" s="48" t="str">
        <f t="shared" si="8"/>
        <v>2 07 04050 04 0000 180</v>
      </c>
    </row>
    <row r="578" spans="2:7" ht="37.5" customHeight="1">
      <c r="B578" s="27" t="s">
        <v>42</v>
      </c>
      <c r="C578" s="27"/>
      <c r="D578" s="27" t="s">
        <v>572</v>
      </c>
      <c r="E578" s="25" t="s">
        <v>398</v>
      </c>
      <c r="F578" s="24">
        <f>F579</f>
        <v>94213.37</v>
      </c>
      <c r="G578" s="48" t="str">
        <f t="shared" si="8"/>
        <v xml:space="preserve">     </v>
      </c>
    </row>
    <row r="579" spans="2:7" ht="22.5" customHeight="1">
      <c r="B579" s="20" t="s">
        <v>42</v>
      </c>
      <c r="C579" s="21" t="s">
        <v>203</v>
      </c>
      <c r="D579" s="21" t="s">
        <v>559</v>
      </c>
      <c r="E579" s="22" t="s">
        <v>2</v>
      </c>
      <c r="F579" s="23">
        <f>F580</f>
        <v>94213.37</v>
      </c>
      <c r="G579" s="48" t="str">
        <f t="shared" si="8"/>
        <v>1 00 00000 00 0000 000</v>
      </c>
    </row>
    <row r="580" spans="2:7" ht="22.5" customHeight="1">
      <c r="B580" s="20" t="s">
        <v>42</v>
      </c>
      <c r="C580" s="21" t="s">
        <v>192</v>
      </c>
      <c r="D580" s="21" t="s">
        <v>566</v>
      </c>
      <c r="E580" s="22" t="s">
        <v>1</v>
      </c>
      <c r="F580" s="23">
        <f>F581</f>
        <v>94213.37</v>
      </c>
      <c r="G580" s="48" t="str">
        <f t="shared" si="8"/>
        <v>1 16 00000 00 0000 000</v>
      </c>
    </row>
    <row r="581" spans="2:7" ht="38.25" customHeight="1">
      <c r="B581" s="20" t="s">
        <v>42</v>
      </c>
      <c r="C581" s="21" t="s">
        <v>200</v>
      </c>
      <c r="D581" s="21" t="s">
        <v>573</v>
      </c>
      <c r="E581" s="22" t="s">
        <v>37</v>
      </c>
      <c r="F581" s="23">
        <f>F582</f>
        <v>94213.37</v>
      </c>
      <c r="G581" s="48" t="str">
        <f t="shared" si="8"/>
        <v>1 16 90000 00 0000 140</v>
      </c>
    </row>
    <row r="582" spans="2:7" ht="50.25" customHeight="1">
      <c r="B582" s="20" t="s">
        <v>42</v>
      </c>
      <c r="C582" s="21" t="s">
        <v>201</v>
      </c>
      <c r="D582" s="21" t="s">
        <v>574</v>
      </c>
      <c r="E582" s="22" t="s">
        <v>36</v>
      </c>
      <c r="F582" s="15">
        <v>94213.37</v>
      </c>
      <c r="G582" s="48" t="str">
        <f t="shared" si="8"/>
        <v>1 16 90040 04 0000 140</v>
      </c>
    </row>
    <row r="583" spans="2:7" ht="22.5" customHeight="1">
      <c r="B583" s="20" t="s">
        <v>42</v>
      </c>
      <c r="C583" s="21" t="s">
        <v>348</v>
      </c>
      <c r="D583" s="21" t="s">
        <v>671</v>
      </c>
      <c r="E583" s="22" t="s">
        <v>7</v>
      </c>
      <c r="F583" s="23">
        <f>F584</f>
        <v>0</v>
      </c>
      <c r="G583" s="48" t="str">
        <f t="shared" si="8"/>
        <v>1 17 00000 00 0000 000</v>
      </c>
    </row>
    <row r="584" spans="2:7" ht="22.5" customHeight="1">
      <c r="B584" s="20" t="s">
        <v>42</v>
      </c>
      <c r="C584" s="21" t="s">
        <v>353</v>
      </c>
      <c r="D584" s="21" t="s">
        <v>674</v>
      </c>
      <c r="E584" s="22" t="s">
        <v>6</v>
      </c>
      <c r="F584" s="23">
        <f>F585</f>
        <v>0</v>
      </c>
      <c r="G584" s="48" t="str">
        <f t="shared" si="8"/>
        <v>1 17 01000 00 0000 180</v>
      </c>
    </row>
    <row r="585" spans="2:7" ht="35.25" customHeight="1">
      <c r="B585" s="20" t="s">
        <v>42</v>
      </c>
      <c r="C585" s="21" t="s">
        <v>354</v>
      </c>
      <c r="D585" s="21" t="s">
        <v>675</v>
      </c>
      <c r="E585" s="22" t="s">
        <v>5</v>
      </c>
      <c r="F585" s="23">
        <v>0</v>
      </c>
      <c r="G585" s="48" t="str">
        <f t="shared" si="8"/>
        <v>1 17 01040 04 0000 180</v>
      </c>
    </row>
    <row r="586" spans="2:7" ht="33.75" customHeight="1">
      <c r="B586" s="27" t="s">
        <v>40</v>
      </c>
      <c r="C586" s="27"/>
      <c r="D586" s="27" t="s">
        <v>572</v>
      </c>
      <c r="E586" s="25" t="s">
        <v>399</v>
      </c>
      <c r="F586" s="24">
        <f>F587+F599</f>
        <v>777902.40999999992</v>
      </c>
      <c r="G586" s="48" t="str">
        <f t="shared" si="8"/>
        <v xml:space="preserve">     </v>
      </c>
    </row>
    <row r="587" spans="2:7" ht="22.5" customHeight="1">
      <c r="B587" s="20" t="s">
        <v>40</v>
      </c>
      <c r="C587" s="21" t="s">
        <v>203</v>
      </c>
      <c r="D587" s="21" t="s">
        <v>559</v>
      </c>
      <c r="E587" s="22" t="s">
        <v>2</v>
      </c>
      <c r="F587" s="23">
        <f>F588+F592+F596</f>
        <v>714910.40999999992</v>
      </c>
      <c r="G587" s="48" t="str">
        <f t="shared" si="8"/>
        <v>1 00 00000 00 0000 000</v>
      </c>
    </row>
    <row r="588" spans="2:7" ht="51" customHeight="1">
      <c r="B588" s="20" t="s">
        <v>40</v>
      </c>
      <c r="C588" s="21" t="s">
        <v>301</v>
      </c>
      <c r="D588" s="21" t="s">
        <v>643</v>
      </c>
      <c r="E588" s="22" t="s">
        <v>21</v>
      </c>
      <c r="F588" s="23">
        <f>F589</f>
        <v>426605.41</v>
      </c>
      <c r="G588" s="48" t="str">
        <f t="shared" si="8"/>
        <v>1 11 00000 00 0000 000</v>
      </c>
    </row>
    <row r="589" spans="2:7" ht="115.5" customHeight="1">
      <c r="B589" s="20" t="s">
        <v>40</v>
      </c>
      <c r="C589" s="21" t="s">
        <v>302</v>
      </c>
      <c r="D589" s="21" t="s">
        <v>644</v>
      </c>
      <c r="E589" s="22" t="s">
        <v>20</v>
      </c>
      <c r="F589" s="23">
        <f>F590</f>
        <v>426605.41</v>
      </c>
      <c r="G589" s="48" t="str">
        <f t="shared" si="8"/>
        <v>1 11 05000 00 0000 120</v>
      </c>
    </row>
    <row r="590" spans="2:7" ht="116.25" customHeight="1">
      <c r="B590" s="20" t="s">
        <v>40</v>
      </c>
      <c r="C590" s="21" t="s">
        <v>334</v>
      </c>
      <c r="D590" s="21" t="s">
        <v>660</v>
      </c>
      <c r="E590" s="22" t="s">
        <v>335</v>
      </c>
      <c r="F590" s="23">
        <f>F591</f>
        <v>426605.41</v>
      </c>
      <c r="G590" s="48" t="str">
        <f t="shared" si="8"/>
        <v>1 11 05030 00 0000 120</v>
      </c>
    </row>
    <row r="591" spans="2:7" ht="81" customHeight="1">
      <c r="B591" s="20" t="s">
        <v>40</v>
      </c>
      <c r="C591" s="21" t="s">
        <v>333</v>
      </c>
      <c r="D591" s="21" t="s">
        <v>661</v>
      </c>
      <c r="E591" s="22" t="s">
        <v>38</v>
      </c>
      <c r="F591" s="15">
        <v>426605.41</v>
      </c>
      <c r="G591" s="48" t="str">
        <f t="shared" si="8"/>
        <v>1 11 05034 04 0000 120</v>
      </c>
    </row>
    <row r="592" spans="2:7" ht="52.5" customHeight="1">
      <c r="B592" s="20" t="s">
        <v>40</v>
      </c>
      <c r="C592" s="21" t="s">
        <v>336</v>
      </c>
      <c r="D592" s="21" t="s">
        <v>662</v>
      </c>
      <c r="E592" s="22" t="s">
        <v>34</v>
      </c>
      <c r="F592" s="23">
        <f>F593</f>
        <v>287773.90999999997</v>
      </c>
      <c r="G592" s="48" t="str">
        <f t="shared" si="8"/>
        <v>1 13 00000 00 0000 000</v>
      </c>
    </row>
    <row r="593" spans="2:7" ht="22.5" customHeight="1">
      <c r="B593" s="20" t="s">
        <v>40</v>
      </c>
      <c r="C593" s="21" t="s">
        <v>341</v>
      </c>
      <c r="D593" s="21" t="s">
        <v>666</v>
      </c>
      <c r="E593" s="22" t="s">
        <v>33</v>
      </c>
      <c r="F593" s="23">
        <f>F594</f>
        <v>287773.90999999997</v>
      </c>
      <c r="G593" s="48" t="str">
        <f t="shared" si="8"/>
        <v>1 13 02000 00 0000 130</v>
      </c>
    </row>
    <row r="594" spans="2:7" ht="47.25" customHeight="1">
      <c r="B594" s="20" t="s">
        <v>40</v>
      </c>
      <c r="C594" s="21" t="s">
        <v>342</v>
      </c>
      <c r="D594" s="21" t="s">
        <v>667</v>
      </c>
      <c r="E594" s="22" t="s">
        <v>343</v>
      </c>
      <c r="F594" s="23">
        <f>F595</f>
        <v>287773.90999999997</v>
      </c>
      <c r="G594" s="48" t="str">
        <f t="shared" si="8"/>
        <v>1 13 02060 00 0000 130</v>
      </c>
    </row>
    <row r="595" spans="2:7" ht="51.75" customHeight="1">
      <c r="B595" s="20" t="s">
        <v>40</v>
      </c>
      <c r="C595" s="21" t="s">
        <v>344</v>
      </c>
      <c r="D595" s="21" t="s">
        <v>668</v>
      </c>
      <c r="E595" s="22" t="s">
        <v>32</v>
      </c>
      <c r="F595" s="23">
        <v>287773.90999999997</v>
      </c>
      <c r="G595" s="48" t="str">
        <f t="shared" si="8"/>
        <v>1 13 02064 04 0000 130</v>
      </c>
    </row>
    <row r="596" spans="2:7" ht="22.5" customHeight="1">
      <c r="B596" s="20" t="s">
        <v>40</v>
      </c>
      <c r="C596" s="21" t="s">
        <v>192</v>
      </c>
      <c r="D596" s="21" t="s">
        <v>566</v>
      </c>
      <c r="E596" s="22" t="s">
        <v>1</v>
      </c>
      <c r="F596" s="23">
        <f>F597</f>
        <v>531.09</v>
      </c>
      <c r="G596" s="48" t="str">
        <f t="shared" ref="G596:G659" si="9">MID(C596,1,1)&amp;" "&amp;MID(C596,2,2)&amp;" "&amp;MID(C596,4,5)&amp;" "&amp;MID(C596,9,2)&amp;" "&amp;MID(C596,11,4)&amp;" "&amp;MID(C596,15,3)</f>
        <v>1 16 00000 00 0000 000</v>
      </c>
    </row>
    <row r="597" spans="2:7" ht="34.5" customHeight="1">
      <c r="B597" s="20" t="s">
        <v>40</v>
      </c>
      <c r="C597" s="21" t="s">
        <v>200</v>
      </c>
      <c r="D597" s="21" t="s">
        <v>573</v>
      </c>
      <c r="E597" s="22" t="s">
        <v>37</v>
      </c>
      <c r="F597" s="23">
        <f>F598</f>
        <v>531.09</v>
      </c>
      <c r="G597" s="48" t="str">
        <f t="shared" si="9"/>
        <v>1 16 90000 00 0000 140</v>
      </c>
    </row>
    <row r="598" spans="2:7" ht="49.5" customHeight="1">
      <c r="B598" s="20" t="s">
        <v>40</v>
      </c>
      <c r="C598" s="21" t="s">
        <v>201</v>
      </c>
      <c r="D598" s="21" t="s">
        <v>574</v>
      </c>
      <c r="E598" s="22" t="s">
        <v>36</v>
      </c>
      <c r="F598" s="15">
        <v>531.09</v>
      </c>
      <c r="G598" s="48" t="str">
        <f t="shared" si="9"/>
        <v>1 16 90040 04 0000 140</v>
      </c>
    </row>
    <row r="599" spans="2:7" ht="22.5" customHeight="1">
      <c r="B599" s="20" t="s">
        <v>40</v>
      </c>
      <c r="C599" s="21" t="s">
        <v>355</v>
      </c>
      <c r="D599" s="21" t="s">
        <v>556</v>
      </c>
      <c r="E599" s="22" t="s">
        <v>31</v>
      </c>
      <c r="F599" s="23">
        <f>F600</f>
        <v>62992</v>
      </c>
      <c r="G599" s="48" t="str">
        <f t="shared" si="9"/>
        <v>2 00 00000 00 0000 000</v>
      </c>
    </row>
    <row r="600" spans="2:7" ht="22.5" customHeight="1">
      <c r="B600" s="20" t="s">
        <v>40</v>
      </c>
      <c r="C600" s="21" t="s">
        <v>356</v>
      </c>
      <c r="D600" s="21" t="s">
        <v>676</v>
      </c>
      <c r="E600" s="22" t="s">
        <v>30</v>
      </c>
      <c r="F600" s="23">
        <f>F601</f>
        <v>62992</v>
      </c>
      <c r="G600" s="48" t="str">
        <f t="shared" si="9"/>
        <v>2 07 00000 00 0000 000</v>
      </c>
    </row>
    <row r="601" spans="2:7" ht="22.5" customHeight="1">
      <c r="B601" s="20" t="s">
        <v>40</v>
      </c>
      <c r="C601" s="21" t="s">
        <v>357</v>
      </c>
      <c r="D601" s="21" t="s">
        <v>677</v>
      </c>
      <c r="E601" s="22" t="s">
        <v>29</v>
      </c>
      <c r="F601" s="23">
        <f>F602</f>
        <v>62992</v>
      </c>
      <c r="G601" s="48" t="str">
        <f t="shared" si="9"/>
        <v>2 07 04000 04 0000 180</v>
      </c>
    </row>
    <row r="602" spans="2:7" ht="35.25" customHeight="1">
      <c r="B602" s="20" t="s">
        <v>40</v>
      </c>
      <c r="C602" s="21" t="s">
        <v>358</v>
      </c>
      <c r="D602" s="21" t="s">
        <v>678</v>
      </c>
      <c r="E602" s="22" t="s">
        <v>29</v>
      </c>
      <c r="F602" s="15">
        <v>62992</v>
      </c>
      <c r="G602" s="48" t="str">
        <f t="shared" si="9"/>
        <v>2 07 04050 04 0000 180</v>
      </c>
    </row>
    <row r="603" spans="2:7" ht="35.25" customHeight="1">
      <c r="B603" s="27" t="s">
        <v>39</v>
      </c>
      <c r="C603" s="27"/>
      <c r="D603" s="27" t="s">
        <v>572</v>
      </c>
      <c r="E603" s="25" t="s">
        <v>400</v>
      </c>
      <c r="F603" s="24">
        <f>F604+F613</f>
        <v>745766.36</v>
      </c>
      <c r="G603" s="48" t="str">
        <f t="shared" si="9"/>
        <v xml:space="preserve">     </v>
      </c>
    </row>
    <row r="604" spans="2:7" ht="22.5" customHeight="1">
      <c r="B604" s="20" t="s">
        <v>39</v>
      </c>
      <c r="C604" s="21" t="s">
        <v>203</v>
      </c>
      <c r="D604" s="21" t="s">
        <v>559</v>
      </c>
      <c r="E604" s="22" t="s">
        <v>2</v>
      </c>
      <c r="F604" s="23">
        <f>F605+F609</f>
        <v>221020.36000000002</v>
      </c>
      <c r="G604" s="48" t="str">
        <f t="shared" si="9"/>
        <v>1 00 00000 00 0000 000</v>
      </c>
    </row>
    <row r="605" spans="2:7" ht="49.5" customHeight="1">
      <c r="B605" s="20" t="s">
        <v>39</v>
      </c>
      <c r="C605" s="21" t="s">
        <v>301</v>
      </c>
      <c r="D605" s="21" t="s">
        <v>643</v>
      </c>
      <c r="E605" s="22" t="s">
        <v>21</v>
      </c>
      <c r="F605" s="23">
        <f>F606</f>
        <v>188904.29</v>
      </c>
      <c r="G605" s="48" t="str">
        <f t="shared" si="9"/>
        <v>1 11 00000 00 0000 000</v>
      </c>
    </row>
    <row r="606" spans="2:7" ht="114" customHeight="1">
      <c r="B606" s="20" t="s">
        <v>39</v>
      </c>
      <c r="C606" s="21" t="s">
        <v>302</v>
      </c>
      <c r="D606" s="21" t="s">
        <v>644</v>
      </c>
      <c r="E606" s="22" t="s">
        <v>20</v>
      </c>
      <c r="F606" s="23">
        <f>F607</f>
        <v>188904.29</v>
      </c>
      <c r="G606" s="48" t="str">
        <f t="shared" si="9"/>
        <v>1 11 05000 00 0000 120</v>
      </c>
    </row>
    <row r="607" spans="2:7" ht="117" customHeight="1">
      <c r="B607" s="20" t="s">
        <v>39</v>
      </c>
      <c r="C607" s="21" t="s">
        <v>334</v>
      </c>
      <c r="D607" s="21" t="s">
        <v>660</v>
      </c>
      <c r="E607" s="22" t="s">
        <v>335</v>
      </c>
      <c r="F607" s="23">
        <f>F608</f>
        <v>188904.29</v>
      </c>
      <c r="G607" s="48" t="str">
        <f t="shared" si="9"/>
        <v>1 11 05030 00 0000 120</v>
      </c>
    </row>
    <row r="608" spans="2:7" ht="81" customHeight="1">
      <c r="B608" s="20" t="s">
        <v>39</v>
      </c>
      <c r="C608" s="21" t="s">
        <v>333</v>
      </c>
      <c r="D608" s="21" t="s">
        <v>661</v>
      </c>
      <c r="E608" s="22" t="s">
        <v>38</v>
      </c>
      <c r="F608" s="15">
        <v>188904.29</v>
      </c>
      <c r="G608" s="48" t="str">
        <f t="shared" si="9"/>
        <v>1 11 05034 04 0000 120</v>
      </c>
    </row>
    <row r="609" spans="2:7" ht="51.75" customHeight="1">
      <c r="B609" s="20" t="s">
        <v>39</v>
      </c>
      <c r="C609" s="21" t="s">
        <v>336</v>
      </c>
      <c r="D609" s="21" t="s">
        <v>662</v>
      </c>
      <c r="E609" s="22" t="s">
        <v>34</v>
      </c>
      <c r="F609" s="23">
        <f>F610</f>
        <v>32116.07</v>
      </c>
      <c r="G609" s="48" t="str">
        <f t="shared" si="9"/>
        <v>1 13 00000 00 0000 000</v>
      </c>
    </row>
    <row r="610" spans="2:7" ht="22.5" customHeight="1">
      <c r="B610" s="20" t="s">
        <v>39</v>
      </c>
      <c r="C610" s="21" t="s">
        <v>341</v>
      </c>
      <c r="D610" s="21" t="s">
        <v>666</v>
      </c>
      <c r="E610" s="22" t="s">
        <v>33</v>
      </c>
      <c r="F610" s="23">
        <f>F611</f>
        <v>32116.07</v>
      </c>
      <c r="G610" s="48" t="str">
        <f t="shared" si="9"/>
        <v>1 13 02000 00 0000 130</v>
      </c>
    </row>
    <row r="611" spans="2:7" ht="48.75" customHeight="1">
      <c r="B611" s="20" t="s">
        <v>39</v>
      </c>
      <c r="C611" s="21" t="s">
        <v>342</v>
      </c>
      <c r="D611" s="21" t="s">
        <v>667</v>
      </c>
      <c r="E611" s="22" t="s">
        <v>343</v>
      </c>
      <c r="F611" s="23">
        <f>F612</f>
        <v>32116.07</v>
      </c>
      <c r="G611" s="48" t="str">
        <f t="shared" si="9"/>
        <v>1 13 02060 00 0000 130</v>
      </c>
    </row>
    <row r="612" spans="2:7" ht="52.5" customHeight="1">
      <c r="B612" s="20" t="s">
        <v>39</v>
      </c>
      <c r="C612" s="21" t="s">
        <v>344</v>
      </c>
      <c r="D612" s="21" t="s">
        <v>668</v>
      </c>
      <c r="E612" s="22" t="s">
        <v>32</v>
      </c>
      <c r="F612" s="23">
        <v>32116.07</v>
      </c>
      <c r="G612" s="48" t="str">
        <f t="shared" si="9"/>
        <v>1 13 02064 04 0000 130</v>
      </c>
    </row>
    <row r="613" spans="2:7" ht="22.5" customHeight="1">
      <c r="B613" s="20" t="s">
        <v>39</v>
      </c>
      <c r="C613" s="21" t="s">
        <v>355</v>
      </c>
      <c r="D613" s="21" t="s">
        <v>556</v>
      </c>
      <c r="E613" s="22" t="s">
        <v>31</v>
      </c>
      <c r="F613" s="23">
        <f>F614</f>
        <v>524746</v>
      </c>
      <c r="G613" s="48" t="str">
        <f t="shared" si="9"/>
        <v>2 00 00000 00 0000 000</v>
      </c>
    </row>
    <row r="614" spans="2:7" ht="22.5" customHeight="1">
      <c r="B614" s="20" t="s">
        <v>39</v>
      </c>
      <c r="C614" s="21" t="s">
        <v>356</v>
      </c>
      <c r="D614" s="21" t="s">
        <v>676</v>
      </c>
      <c r="E614" s="22" t="s">
        <v>30</v>
      </c>
      <c r="F614" s="23">
        <f>F615</f>
        <v>524746</v>
      </c>
      <c r="G614" s="48" t="str">
        <f t="shared" si="9"/>
        <v>2 07 00000 00 0000 000</v>
      </c>
    </row>
    <row r="615" spans="2:7" ht="36.75" customHeight="1">
      <c r="B615" s="20" t="s">
        <v>39</v>
      </c>
      <c r="C615" s="21" t="s">
        <v>357</v>
      </c>
      <c r="D615" s="21" t="s">
        <v>677</v>
      </c>
      <c r="E615" s="22" t="s">
        <v>29</v>
      </c>
      <c r="F615" s="23">
        <f>F616</f>
        <v>524746</v>
      </c>
      <c r="G615" s="48" t="str">
        <f t="shared" si="9"/>
        <v>2 07 04000 04 0000 180</v>
      </c>
    </row>
    <row r="616" spans="2:7" ht="32.25" customHeight="1">
      <c r="B616" s="20" t="s">
        <v>39</v>
      </c>
      <c r="C616" s="21" t="s">
        <v>358</v>
      </c>
      <c r="D616" s="21" t="s">
        <v>678</v>
      </c>
      <c r="E616" s="22" t="s">
        <v>29</v>
      </c>
      <c r="F616" s="15">
        <v>524746</v>
      </c>
      <c r="G616" s="48" t="str">
        <f t="shared" si="9"/>
        <v>2 07 04050 04 0000 180</v>
      </c>
    </row>
    <row r="617" spans="2:7" ht="35.25" customHeight="1">
      <c r="B617" s="27" t="s">
        <v>35</v>
      </c>
      <c r="C617" s="27"/>
      <c r="D617" s="27" t="s">
        <v>572</v>
      </c>
      <c r="E617" s="25" t="s">
        <v>401</v>
      </c>
      <c r="F617" s="24">
        <f>F618+F623</f>
        <v>324460.62</v>
      </c>
      <c r="G617" s="48" t="str">
        <f t="shared" si="9"/>
        <v xml:space="preserve">     </v>
      </c>
    </row>
    <row r="618" spans="2:7" ht="22.5" customHeight="1">
      <c r="B618" s="20" t="s">
        <v>35</v>
      </c>
      <c r="C618" s="21" t="s">
        <v>203</v>
      </c>
      <c r="D618" s="21" t="s">
        <v>559</v>
      </c>
      <c r="E618" s="22" t="s">
        <v>2</v>
      </c>
      <c r="F618" s="23">
        <f>F619</f>
        <v>108000.12</v>
      </c>
      <c r="G618" s="48" t="str">
        <f t="shared" si="9"/>
        <v>1 00 00000 00 0000 000</v>
      </c>
    </row>
    <row r="619" spans="2:7" ht="52.5" customHeight="1">
      <c r="B619" s="20" t="s">
        <v>35</v>
      </c>
      <c r="C619" s="21" t="s">
        <v>336</v>
      </c>
      <c r="D619" s="21" t="s">
        <v>662</v>
      </c>
      <c r="E619" s="22" t="s">
        <v>34</v>
      </c>
      <c r="F619" s="23">
        <f>F620</f>
        <v>108000.12</v>
      </c>
      <c r="G619" s="48" t="str">
        <f t="shared" si="9"/>
        <v>1 13 00000 00 0000 000</v>
      </c>
    </row>
    <row r="620" spans="2:7" ht="22.5" customHeight="1">
      <c r="B620" s="20" t="s">
        <v>35</v>
      </c>
      <c r="C620" s="21" t="s">
        <v>341</v>
      </c>
      <c r="D620" s="21" t="s">
        <v>666</v>
      </c>
      <c r="E620" s="22" t="s">
        <v>33</v>
      </c>
      <c r="F620" s="23">
        <f>F621</f>
        <v>108000.12</v>
      </c>
      <c r="G620" s="48" t="str">
        <f t="shared" si="9"/>
        <v>1 13 02000 00 0000 130</v>
      </c>
    </row>
    <row r="621" spans="2:7" ht="49.5" customHeight="1">
      <c r="B621" s="20" t="s">
        <v>35</v>
      </c>
      <c r="C621" s="21" t="s">
        <v>342</v>
      </c>
      <c r="D621" s="21" t="s">
        <v>667</v>
      </c>
      <c r="E621" s="22" t="s">
        <v>343</v>
      </c>
      <c r="F621" s="23">
        <f>F622</f>
        <v>108000.12</v>
      </c>
      <c r="G621" s="48" t="str">
        <f t="shared" si="9"/>
        <v>1 13 02060 00 0000 130</v>
      </c>
    </row>
    <row r="622" spans="2:7" ht="50.25" customHeight="1">
      <c r="B622" s="20" t="s">
        <v>35</v>
      </c>
      <c r="C622" s="21" t="s">
        <v>344</v>
      </c>
      <c r="D622" s="21" t="s">
        <v>668</v>
      </c>
      <c r="E622" s="22" t="s">
        <v>32</v>
      </c>
      <c r="F622" s="23">
        <v>108000.12</v>
      </c>
      <c r="G622" s="48" t="str">
        <f t="shared" si="9"/>
        <v>1 13 02064 04 0000 130</v>
      </c>
    </row>
    <row r="623" spans="2:7" ht="22.5" customHeight="1">
      <c r="B623" s="20" t="s">
        <v>35</v>
      </c>
      <c r="C623" s="21" t="s">
        <v>355</v>
      </c>
      <c r="D623" s="21" t="s">
        <v>556</v>
      </c>
      <c r="E623" s="22" t="s">
        <v>31</v>
      </c>
      <c r="F623" s="23">
        <f>F624</f>
        <v>216460.5</v>
      </c>
      <c r="G623" s="48" t="str">
        <f t="shared" si="9"/>
        <v>2 00 00000 00 0000 000</v>
      </c>
    </row>
    <row r="624" spans="2:7" ht="22.5" customHeight="1">
      <c r="B624" s="20" t="s">
        <v>35</v>
      </c>
      <c r="C624" s="21" t="s">
        <v>356</v>
      </c>
      <c r="D624" s="21" t="s">
        <v>676</v>
      </c>
      <c r="E624" s="22" t="s">
        <v>30</v>
      </c>
      <c r="F624" s="23">
        <f>F625</f>
        <v>216460.5</v>
      </c>
      <c r="G624" s="48" t="str">
        <f t="shared" si="9"/>
        <v>2 07 00000 00 0000 000</v>
      </c>
    </row>
    <row r="625" spans="2:7" ht="37.5" customHeight="1">
      <c r="B625" s="20" t="s">
        <v>35</v>
      </c>
      <c r="C625" s="21" t="s">
        <v>357</v>
      </c>
      <c r="D625" s="21" t="s">
        <v>677</v>
      </c>
      <c r="E625" s="22" t="s">
        <v>29</v>
      </c>
      <c r="F625" s="23">
        <f>F626</f>
        <v>216460.5</v>
      </c>
      <c r="G625" s="48" t="str">
        <f t="shared" si="9"/>
        <v>2 07 04000 04 0000 180</v>
      </c>
    </row>
    <row r="626" spans="2:7" ht="33.75" customHeight="1">
      <c r="B626" s="20" t="s">
        <v>35</v>
      </c>
      <c r="C626" s="21" t="s">
        <v>358</v>
      </c>
      <c r="D626" s="21" t="s">
        <v>678</v>
      </c>
      <c r="E626" s="22" t="s">
        <v>29</v>
      </c>
      <c r="F626" s="15">
        <v>216460.5</v>
      </c>
      <c r="G626" s="48" t="str">
        <f t="shared" si="9"/>
        <v>2 07 04050 04 0000 180</v>
      </c>
    </row>
    <row r="627" spans="2:7" ht="34.5" customHeight="1">
      <c r="B627" s="27" t="s">
        <v>28</v>
      </c>
      <c r="C627" s="27"/>
      <c r="D627" s="27" t="s">
        <v>572</v>
      </c>
      <c r="E627" s="25" t="s">
        <v>402</v>
      </c>
      <c r="F627" s="24">
        <f>F628</f>
        <v>64063.839999999997</v>
      </c>
      <c r="G627" s="48" t="str">
        <f t="shared" si="9"/>
        <v xml:space="preserve">     </v>
      </c>
    </row>
    <row r="628" spans="2:7" ht="22.5" customHeight="1">
      <c r="B628" s="20" t="s">
        <v>28</v>
      </c>
      <c r="C628" s="21" t="s">
        <v>203</v>
      </c>
      <c r="D628" s="21" t="s">
        <v>559</v>
      </c>
      <c r="E628" s="22" t="s">
        <v>2</v>
      </c>
      <c r="F628" s="23">
        <f>F629</f>
        <v>64063.839999999997</v>
      </c>
      <c r="G628" s="48" t="str">
        <f t="shared" si="9"/>
        <v>1 00 00000 00 0000 000</v>
      </c>
    </row>
    <row r="629" spans="2:7" ht="22.5" customHeight="1">
      <c r="B629" s="20" t="s">
        <v>28</v>
      </c>
      <c r="C629" s="21" t="s">
        <v>192</v>
      </c>
      <c r="D629" s="21" t="s">
        <v>566</v>
      </c>
      <c r="E629" s="22" t="s">
        <v>1</v>
      </c>
      <c r="F629" s="23">
        <f>F630+F632</f>
        <v>64063.839999999997</v>
      </c>
      <c r="G629" s="48" t="str">
        <f t="shared" si="9"/>
        <v>1 16 00000 00 0000 000</v>
      </c>
    </row>
    <row r="630" spans="2:7" ht="57.75" customHeight="1">
      <c r="B630" s="20">
        <v>923</v>
      </c>
      <c r="C630" s="21" t="s">
        <v>406</v>
      </c>
      <c r="D630" s="46" t="s">
        <v>706</v>
      </c>
      <c r="E630" s="16" t="s">
        <v>24</v>
      </c>
      <c r="F630" s="23">
        <f>F631</f>
        <v>20000</v>
      </c>
      <c r="G630" s="48" t="str">
        <f t="shared" si="9"/>
        <v>1 16 18000 00 0000 140</v>
      </c>
    </row>
    <row r="631" spans="2:7" ht="57.75" customHeight="1">
      <c r="B631" s="20">
        <v>923</v>
      </c>
      <c r="C631" s="21" t="s">
        <v>407</v>
      </c>
      <c r="D631" s="46" t="s">
        <v>707</v>
      </c>
      <c r="E631" s="16" t="s">
        <v>23</v>
      </c>
      <c r="F631" s="15">
        <v>20000</v>
      </c>
      <c r="G631" s="48" t="str">
        <f t="shared" si="9"/>
        <v>1 16 18040 04 0000 140</v>
      </c>
    </row>
    <row r="632" spans="2:7" ht="52.5" customHeight="1">
      <c r="B632" s="20" t="s">
        <v>28</v>
      </c>
      <c r="C632" s="21" t="s">
        <v>403</v>
      </c>
      <c r="D632" s="21" t="s">
        <v>708</v>
      </c>
      <c r="E632" s="22" t="s">
        <v>27</v>
      </c>
      <c r="F632" s="23">
        <f>F633</f>
        <v>44063.839999999997</v>
      </c>
      <c r="G632" s="48" t="str">
        <f t="shared" si="9"/>
        <v>1 16 32000 00 0000 140</v>
      </c>
    </row>
    <row r="633" spans="2:7" ht="66" customHeight="1">
      <c r="B633" s="20" t="s">
        <v>28</v>
      </c>
      <c r="C633" s="21" t="s">
        <v>404</v>
      </c>
      <c r="D633" s="21" t="s">
        <v>709</v>
      </c>
      <c r="E633" s="22" t="s">
        <v>26</v>
      </c>
      <c r="F633" s="15">
        <v>44063.839999999997</v>
      </c>
      <c r="G633" s="48" t="str">
        <f t="shared" si="9"/>
        <v>1 16 32000 04 0000 140</v>
      </c>
    </row>
    <row r="634" spans="2:7" ht="37.5" customHeight="1">
      <c r="B634" s="27" t="s">
        <v>25</v>
      </c>
      <c r="C634" s="27"/>
      <c r="D634" s="27" t="s">
        <v>572</v>
      </c>
      <c r="E634" s="25" t="s">
        <v>405</v>
      </c>
      <c r="F634" s="24">
        <f>F635</f>
        <v>10660</v>
      </c>
      <c r="G634" s="48" t="str">
        <f t="shared" si="9"/>
        <v xml:space="preserve">     </v>
      </c>
    </row>
    <row r="635" spans="2:7" ht="22.5" customHeight="1">
      <c r="B635" s="20" t="s">
        <v>25</v>
      </c>
      <c r="C635" s="21" t="s">
        <v>203</v>
      </c>
      <c r="D635" s="21" t="s">
        <v>559</v>
      </c>
      <c r="E635" s="22" t="s">
        <v>2</v>
      </c>
      <c r="F635" s="23">
        <f>F636+F639</f>
        <v>10660</v>
      </c>
      <c r="G635" s="48" t="str">
        <f t="shared" si="9"/>
        <v>1 00 00000 00 0000 000</v>
      </c>
    </row>
    <row r="636" spans="2:7" ht="22.5" customHeight="1">
      <c r="B636" s="20" t="s">
        <v>25</v>
      </c>
      <c r="C636" s="21" t="s">
        <v>192</v>
      </c>
      <c r="D636" s="21" t="s">
        <v>566</v>
      </c>
      <c r="E636" s="22" t="s">
        <v>1</v>
      </c>
      <c r="F636" s="23">
        <f>F637</f>
        <v>10000</v>
      </c>
      <c r="G636" s="48" t="str">
        <f t="shared" si="9"/>
        <v>1 16 00000 00 0000 000</v>
      </c>
    </row>
    <row r="637" spans="2:7" ht="51" customHeight="1">
      <c r="B637" s="20" t="s">
        <v>25</v>
      </c>
      <c r="C637" s="21" t="s">
        <v>406</v>
      </c>
      <c r="D637" s="21" t="s">
        <v>706</v>
      </c>
      <c r="E637" s="22" t="s">
        <v>24</v>
      </c>
      <c r="F637" s="23">
        <f>F638</f>
        <v>10000</v>
      </c>
      <c r="G637" s="48" t="str">
        <f t="shared" si="9"/>
        <v>1 16 18000 00 0000 140</v>
      </c>
    </row>
    <row r="638" spans="2:7" ht="49.5" customHeight="1">
      <c r="B638" s="20" t="s">
        <v>25</v>
      </c>
      <c r="C638" s="21" t="s">
        <v>407</v>
      </c>
      <c r="D638" s="21" t="s">
        <v>707</v>
      </c>
      <c r="E638" s="22" t="s">
        <v>23</v>
      </c>
      <c r="F638" s="15">
        <v>10000</v>
      </c>
      <c r="G638" s="48" t="str">
        <f t="shared" si="9"/>
        <v>1 16 18040 04 0000 140</v>
      </c>
    </row>
    <row r="639" spans="2:7" ht="49.5" customHeight="1">
      <c r="B639" s="20">
        <v>927</v>
      </c>
      <c r="C639" s="21" t="s">
        <v>403</v>
      </c>
      <c r="D639" s="21" t="s">
        <v>708</v>
      </c>
      <c r="E639" s="22" t="s">
        <v>27</v>
      </c>
      <c r="F639" s="23">
        <f>F640</f>
        <v>660</v>
      </c>
      <c r="G639" s="48" t="str">
        <f t="shared" si="9"/>
        <v>1 16 32000 00 0000 140</v>
      </c>
    </row>
    <row r="640" spans="2:7" ht="49.5" customHeight="1">
      <c r="B640" s="20">
        <v>927</v>
      </c>
      <c r="C640" s="21" t="s">
        <v>404</v>
      </c>
      <c r="D640" s="21" t="s">
        <v>709</v>
      </c>
      <c r="E640" s="22" t="s">
        <v>26</v>
      </c>
      <c r="F640" s="15">
        <v>660</v>
      </c>
      <c r="G640" s="48" t="str">
        <f t="shared" si="9"/>
        <v>1 16 32000 04 0000 140</v>
      </c>
    </row>
    <row r="641" spans="2:7" ht="26.25" customHeight="1">
      <c r="B641" s="27" t="s">
        <v>22</v>
      </c>
      <c r="C641" s="27"/>
      <c r="D641" s="27" t="s">
        <v>572</v>
      </c>
      <c r="E641" s="25" t="s">
        <v>408</v>
      </c>
      <c r="F641" s="24">
        <f>F642</f>
        <v>92251246.519999996</v>
      </c>
      <c r="G641" s="48" t="str">
        <f t="shared" si="9"/>
        <v xml:space="preserve">     </v>
      </c>
    </row>
    <row r="642" spans="2:7" ht="22.5" customHeight="1">
      <c r="B642" s="20" t="s">
        <v>22</v>
      </c>
      <c r="C642" s="21" t="s">
        <v>203</v>
      </c>
      <c r="D642" s="21" t="s">
        <v>559</v>
      </c>
      <c r="E642" s="22" t="s">
        <v>2</v>
      </c>
      <c r="F642" s="23">
        <f>F643+F654+F658+F667+F672</f>
        <v>92251246.519999996</v>
      </c>
      <c r="G642" s="48" t="str">
        <f t="shared" si="9"/>
        <v>1 00 00000 00 0000 000</v>
      </c>
    </row>
    <row r="643" spans="2:7" ht="51.75" customHeight="1">
      <c r="B643" s="20" t="s">
        <v>22</v>
      </c>
      <c r="C643" s="21" t="s">
        <v>301</v>
      </c>
      <c r="D643" s="21" t="s">
        <v>643</v>
      </c>
      <c r="E643" s="22" t="s">
        <v>21</v>
      </c>
      <c r="F643" s="23">
        <f>F644+F649</f>
        <v>33735835.210000001</v>
      </c>
      <c r="G643" s="48" t="str">
        <f t="shared" si="9"/>
        <v>1 11 00000 00 0000 000</v>
      </c>
    </row>
    <row r="644" spans="2:7" ht="114.75" customHeight="1">
      <c r="B644" s="20" t="s">
        <v>22</v>
      </c>
      <c r="C644" s="21" t="s">
        <v>302</v>
      </c>
      <c r="D644" s="21" t="s">
        <v>644</v>
      </c>
      <c r="E644" s="22" t="s">
        <v>20</v>
      </c>
      <c r="F644" s="23">
        <f>F645+F647</f>
        <v>33649198.990000002</v>
      </c>
      <c r="G644" s="48" t="str">
        <f t="shared" si="9"/>
        <v>1 11 05000 00 0000 120</v>
      </c>
    </row>
    <row r="645" spans="2:7" ht="84" customHeight="1">
      <c r="B645" s="20" t="s">
        <v>22</v>
      </c>
      <c r="C645" s="21" t="s">
        <v>303</v>
      </c>
      <c r="D645" s="21" t="s">
        <v>645</v>
      </c>
      <c r="E645" s="22" t="s">
        <v>304</v>
      </c>
      <c r="F645" s="23">
        <f>F646</f>
        <v>8074718.9800000004</v>
      </c>
      <c r="G645" s="48" t="str">
        <f t="shared" si="9"/>
        <v>1 11 05010 00 0000 120</v>
      </c>
    </row>
    <row r="646" spans="2:7" ht="101.25" customHeight="1">
      <c r="B646" s="20" t="s">
        <v>22</v>
      </c>
      <c r="C646" s="21" t="s">
        <v>305</v>
      </c>
      <c r="D646" s="21" t="s">
        <v>646</v>
      </c>
      <c r="E646" s="22" t="s">
        <v>19</v>
      </c>
      <c r="F646" s="15">
        <v>8074718.9800000004</v>
      </c>
      <c r="G646" s="48" t="str">
        <f t="shared" si="9"/>
        <v>1 11 05012 04 0000 120</v>
      </c>
    </row>
    <row r="647" spans="2:7" ht="111" customHeight="1">
      <c r="B647" s="20" t="s">
        <v>22</v>
      </c>
      <c r="C647" s="21" t="s">
        <v>306</v>
      </c>
      <c r="D647" s="21" t="s">
        <v>710</v>
      </c>
      <c r="E647" s="22" t="s">
        <v>307</v>
      </c>
      <c r="F647" s="23">
        <f>F648</f>
        <v>25574480.010000002</v>
      </c>
      <c r="G647" s="48" t="str">
        <f t="shared" si="9"/>
        <v>1 11 05020 00 0000 120</v>
      </c>
    </row>
    <row r="648" spans="2:7" ht="99" customHeight="1">
      <c r="B648" s="20" t="s">
        <v>22</v>
      </c>
      <c r="C648" s="21" t="s">
        <v>409</v>
      </c>
      <c r="D648" s="21" t="s">
        <v>711</v>
      </c>
      <c r="E648" s="22" t="s">
        <v>18</v>
      </c>
      <c r="F648" s="15">
        <v>25574480.010000002</v>
      </c>
      <c r="G648" s="48" t="str">
        <f t="shared" si="9"/>
        <v>1 11 05024 04 0000 120</v>
      </c>
    </row>
    <row r="649" spans="2:7" ht="67.5" customHeight="1">
      <c r="B649" s="20" t="s">
        <v>22</v>
      </c>
      <c r="C649" s="21" t="s">
        <v>314</v>
      </c>
      <c r="D649" s="21" t="s">
        <v>649</v>
      </c>
      <c r="E649" s="22" t="s">
        <v>311</v>
      </c>
      <c r="F649" s="23">
        <f>F650+F652</f>
        <v>86636.22</v>
      </c>
      <c r="G649" s="48" t="str">
        <f t="shared" si="9"/>
        <v>1 11 05300 00 0000 120</v>
      </c>
    </row>
    <row r="650" spans="2:7" ht="53.25" customHeight="1">
      <c r="B650" s="20" t="s">
        <v>22</v>
      </c>
      <c r="C650" s="21" t="s">
        <v>315</v>
      </c>
      <c r="D650" s="21" t="s">
        <v>650</v>
      </c>
      <c r="E650" s="22" t="s">
        <v>312</v>
      </c>
      <c r="F650" s="23">
        <f>F651</f>
        <v>23440.39</v>
      </c>
      <c r="G650" s="48" t="str">
        <f t="shared" si="9"/>
        <v>1 11 05310 00 0000 120</v>
      </c>
    </row>
    <row r="651" spans="2:7" ht="150" customHeight="1">
      <c r="B651" s="20" t="s">
        <v>22</v>
      </c>
      <c r="C651" s="21" t="s">
        <v>313</v>
      </c>
      <c r="D651" s="21" t="s">
        <v>651</v>
      </c>
      <c r="E651" s="22" t="s">
        <v>17</v>
      </c>
      <c r="F651" s="15">
        <v>23440.39</v>
      </c>
      <c r="G651" s="48" t="str">
        <f t="shared" si="9"/>
        <v>1 11 05312 04 0000 120</v>
      </c>
    </row>
    <row r="652" spans="2:7" ht="71.25" customHeight="1">
      <c r="B652" s="20" t="s">
        <v>22</v>
      </c>
      <c r="C652" s="21" t="s">
        <v>410</v>
      </c>
      <c r="D652" s="21" t="s">
        <v>712</v>
      </c>
      <c r="E652" s="22" t="s">
        <v>411</v>
      </c>
      <c r="F652" s="23">
        <f>F653</f>
        <v>63195.83</v>
      </c>
      <c r="G652" s="48" t="str">
        <f t="shared" si="9"/>
        <v>1 11 05320 00 0000 120</v>
      </c>
    </row>
    <row r="653" spans="2:7" ht="119.25" customHeight="1">
      <c r="B653" s="20" t="s">
        <v>22</v>
      </c>
      <c r="C653" s="21" t="s">
        <v>412</v>
      </c>
      <c r="D653" s="21" t="s">
        <v>713</v>
      </c>
      <c r="E653" s="22" t="s">
        <v>16</v>
      </c>
      <c r="F653" s="15">
        <v>63195.83</v>
      </c>
      <c r="G653" s="48" t="str">
        <f t="shared" si="9"/>
        <v>1 11 05324 04 0000 120</v>
      </c>
    </row>
    <row r="654" spans="2:7" ht="33" customHeight="1">
      <c r="B654" s="20" t="s">
        <v>22</v>
      </c>
      <c r="C654" s="21" t="s">
        <v>413</v>
      </c>
      <c r="D654" s="21" t="s">
        <v>560</v>
      </c>
      <c r="E654" s="22" t="s">
        <v>15</v>
      </c>
      <c r="F654" s="23">
        <f>F655</f>
        <v>587184.41</v>
      </c>
      <c r="G654" s="48" t="str">
        <f t="shared" si="9"/>
        <v>1 12 00000 00 0000 000</v>
      </c>
    </row>
    <row r="655" spans="2:7" ht="22.5" customHeight="1">
      <c r="B655" s="20" t="s">
        <v>22</v>
      </c>
      <c r="C655" s="21" t="s">
        <v>414</v>
      </c>
      <c r="D655" s="21" t="s">
        <v>714</v>
      </c>
      <c r="E655" s="22" t="s">
        <v>14</v>
      </c>
      <c r="F655" s="23">
        <f>F656</f>
        <v>587184.41</v>
      </c>
      <c r="G655" s="48" t="str">
        <f t="shared" si="9"/>
        <v>1 12 04000 00 0000 120</v>
      </c>
    </row>
    <row r="656" spans="2:7" ht="53.25" customHeight="1">
      <c r="B656" s="20" t="s">
        <v>22</v>
      </c>
      <c r="C656" s="21" t="s">
        <v>418</v>
      </c>
      <c r="D656" s="21" t="s">
        <v>715</v>
      </c>
      <c r="E656" s="22" t="s">
        <v>417</v>
      </c>
      <c r="F656" s="23">
        <f>F657</f>
        <v>587184.41</v>
      </c>
      <c r="G656" s="48" t="str">
        <f t="shared" si="9"/>
        <v>1 12 04040 04 0000 120</v>
      </c>
    </row>
    <row r="657" spans="2:7" ht="67.5" customHeight="1">
      <c r="B657" s="20" t="s">
        <v>22</v>
      </c>
      <c r="C657" s="21" t="s">
        <v>415</v>
      </c>
      <c r="D657" s="21" t="s">
        <v>716</v>
      </c>
      <c r="E657" s="22" t="s">
        <v>13</v>
      </c>
      <c r="F657" s="15">
        <v>587184.41</v>
      </c>
      <c r="G657" s="48" t="str">
        <f t="shared" si="9"/>
        <v>1 12 04042 04 0000 120</v>
      </c>
    </row>
    <row r="658" spans="2:7" ht="39" customHeight="1">
      <c r="B658" s="20" t="s">
        <v>22</v>
      </c>
      <c r="C658" s="21" t="s">
        <v>316</v>
      </c>
      <c r="D658" s="21" t="s">
        <v>653</v>
      </c>
      <c r="E658" s="22" t="s">
        <v>12</v>
      </c>
      <c r="F658" s="23">
        <f>F659+F664</f>
        <v>39735773.879999995</v>
      </c>
      <c r="G658" s="48" t="str">
        <f t="shared" si="9"/>
        <v>1 14 00000 00 0000 000</v>
      </c>
    </row>
    <row r="659" spans="2:7" ht="51" customHeight="1">
      <c r="B659" s="20" t="s">
        <v>22</v>
      </c>
      <c r="C659" s="21" t="s">
        <v>317</v>
      </c>
      <c r="D659" s="21" t="s">
        <v>654</v>
      </c>
      <c r="E659" s="22" t="s">
        <v>11</v>
      </c>
      <c r="F659" s="23">
        <f>F660+F662</f>
        <v>34683922.189999998</v>
      </c>
      <c r="G659" s="48" t="str">
        <f t="shared" si="9"/>
        <v>1 14 06000 00 0000 430</v>
      </c>
    </row>
    <row r="660" spans="2:7" ht="52.5" customHeight="1">
      <c r="B660" s="20" t="s">
        <v>22</v>
      </c>
      <c r="C660" s="21" t="s">
        <v>318</v>
      </c>
      <c r="D660" s="21" t="s">
        <v>655</v>
      </c>
      <c r="E660" s="22" t="s">
        <v>319</v>
      </c>
      <c r="F660" s="23">
        <f>F661</f>
        <v>32444689.969999999</v>
      </c>
      <c r="G660" s="48" t="str">
        <f t="shared" ref="G660:G676" si="10">MID(C660,1,1)&amp;" "&amp;MID(C660,2,2)&amp;" "&amp;MID(C660,4,5)&amp;" "&amp;MID(C660,9,2)&amp;" "&amp;MID(C660,11,4)&amp;" "&amp;MID(C660,15,3)</f>
        <v>1 14 06010 00 0000 430</v>
      </c>
    </row>
    <row r="661" spans="2:7" ht="68.25" customHeight="1">
      <c r="B661" s="20" t="s">
        <v>22</v>
      </c>
      <c r="C661" s="21" t="s">
        <v>320</v>
      </c>
      <c r="D661" s="21" t="s">
        <v>656</v>
      </c>
      <c r="E661" s="22" t="s">
        <v>10</v>
      </c>
      <c r="F661" s="15">
        <v>32444689.969999999</v>
      </c>
      <c r="G661" s="48" t="str">
        <f t="shared" si="10"/>
        <v>1 14 06012 04 0000 430</v>
      </c>
    </row>
    <row r="662" spans="2:7" ht="68.25" customHeight="1">
      <c r="B662" s="20" t="s">
        <v>22</v>
      </c>
      <c r="C662" s="21" t="s">
        <v>383</v>
      </c>
      <c r="D662" s="21" t="s">
        <v>699</v>
      </c>
      <c r="E662" s="22" t="s">
        <v>382</v>
      </c>
      <c r="F662" s="23">
        <f>F663</f>
        <v>2239232.2200000002</v>
      </c>
      <c r="G662" s="48" t="str">
        <f t="shared" si="10"/>
        <v>1 14 06020 00 0000 430</v>
      </c>
    </row>
    <row r="663" spans="2:7" ht="67.5" customHeight="1">
      <c r="B663" s="20" t="s">
        <v>22</v>
      </c>
      <c r="C663" s="21" t="s">
        <v>384</v>
      </c>
      <c r="D663" s="21" t="s">
        <v>700</v>
      </c>
      <c r="E663" s="22" t="s">
        <v>9</v>
      </c>
      <c r="F663" s="15">
        <v>2239232.2200000002</v>
      </c>
      <c r="G663" s="48" t="str">
        <f t="shared" si="10"/>
        <v>1 14 06024 04 0000 430</v>
      </c>
    </row>
    <row r="664" spans="2:7" ht="97.5" customHeight="1">
      <c r="B664" s="20" t="s">
        <v>22</v>
      </c>
      <c r="C664" s="21" t="s">
        <v>321</v>
      </c>
      <c r="D664" s="21" t="s">
        <v>657</v>
      </c>
      <c r="E664" s="22" t="s">
        <v>322</v>
      </c>
      <c r="F664" s="23">
        <f>F665</f>
        <v>5051851.6900000004</v>
      </c>
      <c r="G664" s="48" t="str">
        <f t="shared" si="10"/>
        <v>1 14 06300 00 0000 430</v>
      </c>
    </row>
    <row r="665" spans="2:7" ht="81.75" customHeight="1">
      <c r="B665" s="20" t="s">
        <v>22</v>
      </c>
      <c r="C665" s="21" t="s">
        <v>323</v>
      </c>
      <c r="D665" s="21" t="s">
        <v>658</v>
      </c>
      <c r="E665" s="22" t="s">
        <v>324</v>
      </c>
      <c r="F665" s="23">
        <f>F666</f>
        <v>5051851.6900000004</v>
      </c>
      <c r="G665" s="48" t="str">
        <f t="shared" si="10"/>
        <v>1 14 06310 00 0000 430</v>
      </c>
    </row>
    <row r="666" spans="2:7" ht="100.5" customHeight="1">
      <c r="B666" s="20" t="s">
        <v>22</v>
      </c>
      <c r="C666" s="21" t="s">
        <v>325</v>
      </c>
      <c r="D666" s="21" t="s">
        <v>659</v>
      </c>
      <c r="E666" s="22" t="s">
        <v>8</v>
      </c>
      <c r="F666" s="15">
        <v>5051851.6900000004</v>
      </c>
      <c r="G666" s="48" t="str">
        <f t="shared" si="10"/>
        <v>1 14 06312 04 0000 430</v>
      </c>
    </row>
    <row r="667" spans="2:7" ht="28.5" customHeight="1">
      <c r="B667" s="20">
        <v>928</v>
      </c>
      <c r="C667" s="21" t="s">
        <v>192</v>
      </c>
      <c r="D667" s="21" t="s">
        <v>566</v>
      </c>
      <c r="E667" s="22" t="s">
        <v>1</v>
      </c>
      <c r="F667" s="23">
        <f>F668+F670</f>
        <v>2174.4899999999998</v>
      </c>
      <c r="G667" s="48" t="str">
        <f t="shared" si="10"/>
        <v>1 16 00000 00 0000 000</v>
      </c>
    </row>
    <row r="668" spans="2:7" ht="83.25" customHeight="1">
      <c r="B668" s="20">
        <v>928</v>
      </c>
      <c r="C668" s="21" t="s">
        <v>222</v>
      </c>
      <c r="D668" s="21" t="s">
        <v>587</v>
      </c>
      <c r="E668" s="22" t="s">
        <v>53</v>
      </c>
      <c r="F668" s="23">
        <f>F669</f>
        <v>1174.49</v>
      </c>
      <c r="G668" s="48" t="str">
        <f t="shared" si="10"/>
        <v>1 16 33000 00 0000 140</v>
      </c>
    </row>
    <row r="669" spans="2:7" ht="86.25" customHeight="1">
      <c r="B669" s="20">
        <v>928</v>
      </c>
      <c r="C669" s="21" t="s">
        <v>223</v>
      </c>
      <c r="D669" s="21" t="s">
        <v>588</v>
      </c>
      <c r="E669" s="22" t="s">
        <v>52</v>
      </c>
      <c r="F669" s="15">
        <v>1174.49</v>
      </c>
      <c r="G669" s="48" t="str">
        <f t="shared" si="10"/>
        <v>1 16 33040 04 0000 140</v>
      </c>
    </row>
    <row r="670" spans="2:7" ht="43.5" customHeight="1">
      <c r="B670" s="20">
        <v>928</v>
      </c>
      <c r="C670" s="21" t="s">
        <v>200</v>
      </c>
      <c r="D670" s="21" t="s">
        <v>573</v>
      </c>
      <c r="E670" s="22" t="s">
        <v>37</v>
      </c>
      <c r="F670" s="23">
        <f>F671</f>
        <v>1000</v>
      </c>
      <c r="G670" s="48" t="str">
        <f t="shared" si="10"/>
        <v>1 16 90000 00 0000 140</v>
      </c>
    </row>
    <row r="671" spans="2:7" ht="51" customHeight="1">
      <c r="B671" s="20">
        <v>928</v>
      </c>
      <c r="C671" s="21" t="s">
        <v>201</v>
      </c>
      <c r="D671" s="21" t="s">
        <v>574</v>
      </c>
      <c r="E671" s="22" t="s">
        <v>36</v>
      </c>
      <c r="F671" s="15">
        <v>1000</v>
      </c>
      <c r="G671" s="48" t="str">
        <f t="shared" si="10"/>
        <v>1 16 90040 04 0000 140</v>
      </c>
    </row>
    <row r="672" spans="2:7" ht="22.5" customHeight="1">
      <c r="B672" s="20" t="s">
        <v>22</v>
      </c>
      <c r="C672" s="21" t="s">
        <v>348</v>
      </c>
      <c r="D672" s="21" t="s">
        <v>671</v>
      </c>
      <c r="E672" s="22" t="s">
        <v>7</v>
      </c>
      <c r="F672" s="23">
        <f>F673+F675</f>
        <v>18190278.530000001</v>
      </c>
      <c r="G672" s="48" t="str">
        <f t="shared" si="10"/>
        <v>1 17 00000 00 0000 000</v>
      </c>
    </row>
    <row r="673" spans="2:7" ht="22.5" customHeight="1">
      <c r="B673" s="20" t="s">
        <v>22</v>
      </c>
      <c r="C673" s="21" t="s">
        <v>353</v>
      </c>
      <c r="D673" s="21" t="s">
        <v>674</v>
      </c>
      <c r="E673" s="22" t="s">
        <v>6</v>
      </c>
      <c r="F673" s="23">
        <f>F674</f>
        <v>9305.59</v>
      </c>
      <c r="G673" s="48" t="str">
        <f t="shared" si="10"/>
        <v>1 17 01000 00 0000 180</v>
      </c>
    </row>
    <row r="674" spans="2:7" ht="36.75" customHeight="1">
      <c r="B674" s="20" t="s">
        <v>22</v>
      </c>
      <c r="C674" s="21" t="s">
        <v>354</v>
      </c>
      <c r="D674" s="21" t="s">
        <v>675</v>
      </c>
      <c r="E674" s="22" t="s">
        <v>5</v>
      </c>
      <c r="F674" s="15">
        <v>9305.59</v>
      </c>
      <c r="G674" s="48" t="str">
        <f t="shared" si="10"/>
        <v>1 17 01040 04 0000 180</v>
      </c>
    </row>
    <row r="675" spans="2:7" ht="22.5" customHeight="1">
      <c r="B675" s="20" t="s">
        <v>22</v>
      </c>
      <c r="C675" s="21" t="s">
        <v>349</v>
      </c>
      <c r="D675" s="21" t="s">
        <v>672</v>
      </c>
      <c r="E675" s="22" t="s">
        <v>4</v>
      </c>
      <c r="F675" s="23">
        <f>F676</f>
        <v>18180972.940000001</v>
      </c>
      <c r="G675" s="48" t="str">
        <f t="shared" si="10"/>
        <v>1 17 05000 00 0000 180</v>
      </c>
    </row>
    <row r="676" spans="2:7" ht="37.5" customHeight="1">
      <c r="B676" s="20" t="s">
        <v>22</v>
      </c>
      <c r="C676" s="21" t="s">
        <v>350</v>
      </c>
      <c r="D676" s="21" t="s">
        <v>673</v>
      </c>
      <c r="E676" s="22" t="s">
        <v>3</v>
      </c>
      <c r="F676" s="15">
        <v>18180972.940000001</v>
      </c>
      <c r="G676" s="48" t="str">
        <f t="shared" si="10"/>
        <v>1 17 05040 04 0000 180</v>
      </c>
    </row>
    <row r="677" spans="2:7" ht="11.25" customHeight="1">
      <c r="B677" s="39"/>
      <c r="C677" s="18"/>
      <c r="D677" s="52"/>
      <c r="E677" s="18"/>
      <c r="F677" s="4"/>
    </row>
  </sheetData>
  <mergeCells count="9">
    <mergeCell ref="E13:E14"/>
    <mergeCell ref="F13:F14"/>
    <mergeCell ref="E2:F2"/>
    <mergeCell ref="E3:F3"/>
    <mergeCell ref="C4:F4"/>
    <mergeCell ref="E5:F5"/>
    <mergeCell ref="C9:E9"/>
    <mergeCell ref="C10:E10"/>
    <mergeCell ref="B13:D13"/>
  </mergeCells>
  <pageMargins left="0.78740157480314965" right="0.78740157480314965" top="0.59055118110236227" bottom="0.59055118110236227" header="0.59055118110236227" footer="0.51181102362204722"/>
  <pageSetup paperSize="9" scale="62" fitToHeight="0" orientation="portrait" r:id="rId1"/>
  <headerFooter differentFirst="1"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Buzina</dc:creator>
  <cp:lastModifiedBy>Валиулина</cp:lastModifiedBy>
  <cp:lastPrinted>2020-03-17T13:24:44Z</cp:lastPrinted>
  <dcterms:created xsi:type="dcterms:W3CDTF">2018-03-28T08:12:42Z</dcterms:created>
  <dcterms:modified xsi:type="dcterms:W3CDTF">2020-05-08T14:38:59Z</dcterms:modified>
</cp:coreProperties>
</file>